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865" activeTab="2"/>
  </bookViews>
  <sheets>
    <sheet name="Доходы 4" sheetId="8" r:id="rId1"/>
    <sheet name="Прилож 5" sheetId="7" r:id="rId2"/>
    <sheet name="ведом-6" sheetId="5" r:id="rId3"/>
    <sheet name="Прогр 7" sheetId="12" r:id="rId4"/>
    <sheet name="Источн 8" sheetId="13" r:id="rId5"/>
  </sheets>
  <externalReferences>
    <externalReference r:id="rId6"/>
  </externalReferences>
  <definedNames>
    <definedName name="_Toc105952698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_xlnm.Print_Area" localSheetId="2">'ведом-6'!$A$1:$K$94</definedName>
    <definedName name="_xlnm.Print_Area" localSheetId="0">'Доходы 4'!$A$1:$D$58</definedName>
    <definedName name="_xlnm.Print_Area" localSheetId="4">'Источн 8'!$A$1:$C$29</definedName>
    <definedName name="_xlnm.Print_Area" localSheetId="1">'Прилож 5'!$A$1:$I$92</definedName>
  </definedNames>
  <calcPr calcId="124519"/>
</workbook>
</file>

<file path=xl/calcChain.xml><?xml version="1.0" encoding="utf-8"?>
<calcChain xmlns="http://schemas.openxmlformats.org/spreadsheetml/2006/main">
  <c r="J85" i="5"/>
  <c r="J87"/>
  <c r="C40" i="8"/>
  <c r="C39"/>
  <c r="D39"/>
  <c r="J80" i="5"/>
  <c r="I83" i="7"/>
  <c r="I81"/>
  <c r="I80" s="1"/>
  <c r="I18"/>
  <c r="I57"/>
  <c r="J94" i="5"/>
  <c r="I92" i="7"/>
  <c r="I91"/>
  <c r="I90" s="1"/>
  <c r="I89" s="1"/>
  <c r="I88" s="1"/>
  <c r="I87" s="1"/>
  <c r="I86" s="1"/>
  <c r="C10" i="13"/>
  <c r="C11"/>
  <c r="C12"/>
  <c r="C14"/>
  <c r="C15"/>
  <c r="C16"/>
  <c r="C18"/>
  <c r="C19"/>
  <c r="C20"/>
  <c r="C21"/>
  <c r="C11" i="12"/>
  <c r="C14"/>
  <c r="C15" s="1"/>
  <c r="J19" i="5"/>
  <c r="J15"/>
  <c r="J14"/>
  <c r="J13"/>
  <c r="J12"/>
  <c r="J20"/>
  <c r="J23"/>
  <c r="J22"/>
  <c r="J32"/>
  <c r="J31"/>
  <c r="J30"/>
  <c r="J39"/>
  <c r="J41"/>
  <c r="J37"/>
  <c r="J36"/>
  <c r="J35"/>
  <c r="J45"/>
  <c r="J44"/>
  <c r="J43"/>
  <c r="J42"/>
  <c r="J49"/>
  <c r="J48"/>
  <c r="J52"/>
  <c r="J51"/>
  <c r="J54"/>
  <c r="J53"/>
  <c r="J55"/>
  <c r="J59"/>
  <c r="J61"/>
  <c r="J58"/>
  <c r="J57"/>
  <c r="J66"/>
  <c r="J65"/>
  <c r="J64"/>
  <c r="J67"/>
  <c r="J71"/>
  <c r="J74"/>
  <c r="J73"/>
  <c r="J76"/>
  <c r="J75"/>
  <c r="I75" i="7"/>
  <c r="I74"/>
  <c r="J79" i="5"/>
  <c r="J78"/>
  <c r="J83"/>
  <c r="J82"/>
  <c r="J77"/>
  <c r="J63"/>
  <c r="J10"/>
  <c r="J9"/>
  <c r="C29" i="13"/>
  <c r="C28" s="1"/>
  <c r="C27" s="1"/>
  <c r="J86" i="5"/>
  <c r="J92"/>
  <c r="J91"/>
  <c r="J90"/>
  <c r="J89"/>
  <c r="J88"/>
  <c r="J93"/>
  <c r="I19" i="7"/>
  <c r="I16"/>
  <c r="I15" s="1"/>
  <c r="I14" s="1"/>
  <c r="I13" s="1"/>
  <c r="I12" s="1"/>
  <c r="I11" s="1"/>
  <c r="I20"/>
  <c r="I21"/>
  <c r="I26"/>
  <c r="I25"/>
  <c r="I24"/>
  <c r="I23"/>
  <c r="I31"/>
  <c r="I30" s="1"/>
  <c r="I29" s="1"/>
  <c r="I28" s="1"/>
  <c r="I27" s="1"/>
  <c r="I33"/>
  <c r="I32" s="1"/>
  <c r="I38"/>
  <c r="I39"/>
  <c r="I40"/>
  <c r="I37" s="1"/>
  <c r="I36" s="1"/>
  <c r="I35" s="1"/>
  <c r="I34" s="1"/>
  <c r="I41"/>
  <c r="I46"/>
  <c r="I45"/>
  <c r="I44" s="1"/>
  <c r="I43" s="1"/>
  <c r="I42" s="1"/>
  <c r="I49"/>
  <c r="I48" s="1"/>
  <c r="I50"/>
  <c r="I52"/>
  <c r="I51"/>
  <c r="I54"/>
  <c r="I53" s="1"/>
  <c r="I60"/>
  <c r="I59"/>
  <c r="I56" s="1"/>
  <c r="I55" s="1"/>
  <c r="I66"/>
  <c r="I65"/>
  <c r="I64" s="1"/>
  <c r="I63" s="1"/>
  <c r="I62" s="1"/>
  <c r="I71"/>
  <c r="I70" s="1"/>
  <c r="I73"/>
  <c r="I72" s="1"/>
  <c r="I69" s="1"/>
  <c r="I68" s="1"/>
  <c r="I67" s="1"/>
  <c r="I79"/>
  <c r="I78"/>
  <c r="I77" s="1"/>
  <c r="I76" s="1"/>
  <c r="I85"/>
  <c r="I84" s="1"/>
  <c r="C13" i="8"/>
  <c r="C14"/>
  <c r="C12"/>
  <c r="C11"/>
  <c r="C15"/>
  <c r="C17"/>
  <c r="C18"/>
  <c r="C16"/>
  <c r="C19"/>
  <c r="C20"/>
  <c r="C21"/>
  <c r="C26"/>
  <c r="C27"/>
  <c r="C25"/>
  <c r="C23"/>
  <c r="C28"/>
  <c r="C29"/>
  <c r="C30"/>
  <c r="C31"/>
  <c r="C33"/>
  <c r="C34"/>
  <c r="C38"/>
  <c r="C37"/>
  <c r="C36"/>
  <c r="C44"/>
  <c r="C45"/>
  <c r="C49"/>
  <c r="C48"/>
  <c r="C47"/>
  <c r="C50"/>
  <c r="C53"/>
  <c r="C57"/>
  <c r="C56"/>
  <c r="I82" i="7"/>
  <c r="J70" i="5"/>
  <c r="J69"/>
  <c r="J50"/>
  <c r="J47"/>
  <c r="J11"/>
  <c r="C10" i="8"/>
  <c r="C9"/>
  <c r="C26" i="13"/>
  <c r="C25" s="1"/>
  <c r="C24" s="1"/>
  <c r="I61" i="7" l="1"/>
  <c r="I47"/>
  <c r="I10"/>
  <c r="I9" l="1"/>
</calcChain>
</file>

<file path=xl/sharedStrings.xml><?xml version="1.0" encoding="utf-8"?>
<sst xmlns="http://schemas.openxmlformats.org/spreadsheetml/2006/main" count="1313" uniqueCount="303">
  <si>
    <t>Наименование</t>
  </si>
  <si>
    <t>Рз</t>
  </si>
  <si>
    <t>ЦСР</t>
  </si>
  <si>
    <t>ВР</t>
  </si>
  <si>
    <t>ВСЕГО</t>
  </si>
  <si>
    <t>Общегосударственные вопросы</t>
  </si>
  <si>
    <t>01</t>
  </si>
  <si>
    <t>04</t>
  </si>
  <si>
    <t>Обеспечение деятельности Аппарата администрации</t>
  </si>
  <si>
    <t>65</t>
  </si>
  <si>
    <t>2</t>
  </si>
  <si>
    <t>Непрограммные расходы главных распорядителей бюджетных средств местного бюджета</t>
  </si>
  <si>
    <t>00</t>
  </si>
  <si>
    <t>Расходы, связанные с муниципальным управлнием</t>
  </si>
  <si>
    <t>41000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</si>
  <si>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</si>
  <si>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41120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</si>
  <si>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</si>
  <si>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</si>
  <si>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и земельного налога</t>
  </si>
  <si>
    <t>851</t>
  </si>
  <si>
    <t>Непрограммные расходы главных распорядителей бюджетных средств Республики Мордовия</t>
  </si>
  <si>
    <t>89</t>
  </si>
  <si>
    <t>0</t>
  </si>
  <si>
    <t>Непрограммные расходы в рамках обеспечения деятельности главных распорядителей бюджетных средств Кадошкинского муниципального района</t>
  </si>
  <si>
    <t>1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</si>
  <si>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</si>
  <si>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77150</t>
  </si>
  <si>
    <t>Резервные фонды</t>
  </si>
  <si>
    <t>11</t>
  </si>
  <si>
    <t>Резервный фонд администрации муниципальных образований</t>
  </si>
  <si>
    <t>41180</t>
  </si>
  <si>
    <t>Резервные средства</t>
  </si>
  <si>
    <t>870</t>
  </si>
  <si>
    <t>Другие общегосударственные вопросы</t>
  </si>
  <si>
    <t>13</t>
  </si>
  <si>
    <t>Другие общегосударственные расходы</t>
  </si>
  <si>
    <t>Мобилезация вневойсковая подготовка</t>
  </si>
  <si>
    <t>02</t>
  </si>
  <si>
    <t>03</t>
  </si>
  <si>
    <t>51180</t>
  </si>
  <si>
    <t xml:space="preserve">Фонд оплаты труда муниципальных органов </t>
  </si>
  <si>
    <t>121</t>
  </si>
  <si>
    <t>129</t>
  </si>
  <si>
    <t>09</t>
  </si>
  <si>
    <t>43040</t>
  </si>
  <si>
    <t>Жилищно-коммунальное хозяйство</t>
  </si>
  <si>
    <t>05</t>
  </si>
  <si>
    <t>243</t>
  </si>
  <si>
    <t>Мероприятие в области жилищно-коммунального хозайства</t>
  </si>
  <si>
    <t>42020</t>
  </si>
  <si>
    <t xml:space="preserve">Благоустройство </t>
  </si>
  <si>
    <t>Прочие мероприятия по благоустройству</t>
  </si>
  <si>
    <t>Уличное освещение</t>
  </si>
  <si>
    <t>43010</t>
  </si>
  <si>
    <t>Обслуживание государственного и муниципального долга</t>
  </si>
  <si>
    <t>Обслуживание внутренного государственного и муниципального долга</t>
  </si>
  <si>
    <t>Процентные платежи по муниципальному долгу</t>
  </si>
  <si>
    <t>41240</t>
  </si>
  <si>
    <t>730</t>
  </si>
  <si>
    <t>Приложение 5</t>
  </si>
  <si>
    <t>(тыс. рублей)</t>
  </si>
  <si>
    <t>Адм</t>
  </si>
  <si>
    <t>ПРз</t>
  </si>
  <si>
    <t>Городское поселение</t>
  </si>
  <si>
    <t>902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</si>
  <si>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</si>
  <si>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Непрограммные расходы в рамках обеспечения деятельности Аппарата администрации</t>
  </si>
  <si>
    <t>Расходы на обеспечение функций органов местного самоуправленя</t>
  </si>
  <si>
    <t>42010</t>
  </si>
  <si>
    <t>Жилищно - коммунальное хозяйство</t>
  </si>
  <si>
    <t>42360</t>
  </si>
  <si>
    <t>123</t>
  </si>
  <si>
    <t>Капитальный ремонт,ремонт и содержание автомобильных дорог общего пользования местного значения</t>
  </si>
  <si>
    <t xml:space="preserve">Прочая закупка товаров, работ и услуг для обеспечения государственных (муниципальных) нужд </t>
  </si>
  <si>
    <t>Взнос на капитальный ремонт общего имущества в многоквартирном доме</t>
  </si>
  <si>
    <t>17</t>
  </si>
  <si>
    <t>3</t>
  </si>
  <si>
    <t>414</t>
  </si>
  <si>
    <t>Поддержка государственной программы субъектов РФ и муниципальных программ формирования современной городской среды</t>
  </si>
  <si>
    <t>Мероприятия по формированию современной городской среды</t>
  </si>
  <si>
    <t>Мероприятия по оценке недвижимости, признанию прав и регулирования отношений по муниципальной собственности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</si>
  <si>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</si>
  <si>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</si>
  <si>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</si>
  <si>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Обслуживание муниципального долга</t>
  </si>
  <si>
    <t>42350</t>
  </si>
  <si>
    <t>Проетирование и строительство (реконструкция) автомобильных дорог местного значения и искусственного сооружения на них за счет средств местного бюджета</t>
  </si>
  <si>
    <t>42340</t>
  </si>
  <si>
    <t>Капитальный ремонт,ремонт и содержание автомобильных дорог общего пользования местного значения за счет средств местного бюджета</t>
  </si>
  <si>
    <t xml:space="preserve">к решению "О бюжете Кадошкинского городского </t>
  </si>
  <si>
    <t>Приложение 4</t>
  </si>
  <si>
    <t>ПР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</si>
  <si>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</si>
  <si>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Непрограммные расходы в рамках обеспечения деятельности Аппарата Правительства Республики Мордовия</t>
  </si>
  <si>
    <t>00000</t>
  </si>
  <si>
    <t>Расходы на обеспечение функций органов местного самоуправления</t>
  </si>
  <si>
    <t>Иные выплаты,за исключенеим фонда оплаты труда</t>
  </si>
  <si>
    <t>Коммунальное хозяйство</t>
  </si>
  <si>
    <t>Бюджетные инвестиции в объекты капитального строительства</t>
  </si>
  <si>
    <t>Закупка товаров, работ,услуг в целях капитального ремонта муниципального имущества</t>
  </si>
  <si>
    <t>Обслуживание внутреннего долга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</si>
  <si>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</si>
  <si>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</si>
  <si>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</si>
  <si>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</si>
  <si>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Объем поступлений доходов бюджета по основным источникам</t>
  </si>
  <si>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</si>
  <si>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</si>
  <si>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</si>
  <si>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</si>
  <si>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ВСЕГО ДОХОДОВ</t>
  </si>
  <si>
    <t>ООО10000000000000000</t>
  </si>
  <si>
    <t>НАЛОГОВЫЕ И НЕНАЛОГОВЫЕ ДОХОДЫ</t>
  </si>
  <si>
    <t>ООО10100000000000000</t>
  </si>
  <si>
    <t>НАЛОГИ НА ПРИБЫЛЬ, ДОХОДЫ</t>
  </si>
  <si>
    <t>00010102000010000110</t>
  </si>
  <si>
    <t>Налог на доходы физических лиц</t>
  </si>
  <si>
    <t>ООО10102010010000110</t>
  </si>
  <si>
    <t>ООО10102020010000110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</si>
  <si>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</si>
  <si>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ООО10102030010000110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</si>
  <si>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</si>
  <si>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ООО10500000000000000</t>
  </si>
  <si>
    <t>НАЛОГИ НА СОВОКУПНЫЙ ДОХОД</t>
  </si>
  <si>
    <t>ООО10503010010000110</t>
  </si>
  <si>
    <t>Единый сельскохозяйственный налог</t>
  </si>
  <si>
    <t>ООО10600000000000000</t>
  </si>
  <si>
    <t>Налоги на имущество</t>
  </si>
  <si>
    <t>ООО10601000000000000</t>
  </si>
  <si>
    <t>Налог на имущество физических лиц</t>
  </si>
  <si>
    <t>ООО10606000000000110</t>
  </si>
  <si>
    <t>Земельный налог</t>
  </si>
  <si>
    <t xml:space="preserve">000   1 03 02050 01 0000 110 </t>
  </si>
  <si>
    <t>Акцизы по подакцизным товарам продукции, производимые на территории РФ</t>
  </si>
  <si>
    <t>ООО10302230010000100</t>
  </si>
  <si>
    <t>Доходы от уплаты акцизов на дизельное топливо</t>
  </si>
  <si>
    <t>ООО10302240010000100</t>
  </si>
  <si>
    <t>Доходы от уплаты акцизов на моторные масла</t>
  </si>
  <si>
    <t>ООО10302250010000100</t>
  </si>
  <si>
    <t>Доходы от уплаты акцизов на автомобильный бензин</t>
  </si>
  <si>
    <t>ООО10302260010000100</t>
  </si>
  <si>
    <t>Доходы от уплаты акцизов на прямогонный бензин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</si>
  <si>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</si>
  <si>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</si>
  <si>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ООО11105012000000120</t>
  </si>
  <si>
    <t>Арендная плата и поступления от продажи права на заключение договоров аренды за земли предназначенные для целей жилищного строительства, до разграничения государственной собственности на землю, зачисляемые в бюджеты поселений</t>
  </si>
  <si>
    <t>ООО20000000000000000</t>
  </si>
  <si>
    <t>БЕЗВОЗМЕЗДНЫЕ ПОСТУПЛЕНИЯ</t>
  </si>
  <si>
    <t>ООО20203021100000151</t>
  </si>
  <si>
    <t>Субвенции бюджетам на осуществление полномочий по определению перечня должностных лиц,уполномоченных составлять протоколы об административных правонарушениях</t>
  </si>
  <si>
    <t>ООО20202000000000000</t>
  </si>
  <si>
    <t>Субвенции на первичный учет по воинскому учету граждан</t>
  </si>
  <si>
    <t>Приложение 7</t>
  </si>
  <si>
    <t xml:space="preserve">ПРОГРАММА МУНИЦИПАЛЬНЫХ ВНУТРЕННИХ ЗАИМСТВОВАНИЙ КАДОШКИНСКОГО ГОРОДСКОГО ПОСЕЛЕНИЯ НА 2018 ГОД </t>
  </si>
  <si>
    <t xml:space="preserve"> (тыс.руб.)</t>
  </si>
  <si>
    <t>№ п/п</t>
  </si>
  <si>
    <t>ВИДЫ ЗАИМСТВОВАНИЙ</t>
  </si>
  <si>
    <t>Сумма</t>
  </si>
  <si>
    <t>I</t>
  </si>
  <si>
    <t>в том числе</t>
  </si>
  <si>
    <t>Объем привлечения</t>
  </si>
  <si>
    <t xml:space="preserve">         Приложение 8</t>
  </si>
  <si>
    <t xml:space="preserve">ИСТОЧНИКИ ВНУТРЕННЕГО ФИНАНСИРОВАНИЯ ДЕФИЦИТА  БЮДЖЕТА  НА 2018 ГОД </t>
  </si>
  <si>
    <t>Код</t>
  </si>
  <si>
    <t>НАИМЕНОВАНИЕ</t>
  </si>
  <si>
    <t>Источники внутреннего финансирования дефицита бюджетов</t>
  </si>
  <si>
    <t>000 01 02 00 00 00 0000 000</t>
  </si>
  <si>
    <t>000 01 02 00 00 00 0000 700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</si>
  <si>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</si>
  <si>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</si>
  <si>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ООО 01 03 00 00 00 0000 000</t>
  </si>
  <si>
    <t>ООО 01 03 01 00 05 0000 700</t>
  </si>
  <si>
    <t>ООО 01 03 01 00 05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</si>
  <si>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</si>
  <si>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ООО 01 03 00 00 05 2602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</si>
  <si>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предоставленных для покрытия временных кассовых разрывов, возникающих при исполнении бюджетов субъектов Российской Федерации</t>
  </si>
  <si>
    <t xml:space="preserve"> 000 0106000000 0000 000</t>
  </si>
  <si>
    <t>Иные источники внутреннего финансирования дефицитов бюджетов</t>
  </si>
  <si>
    <t xml:space="preserve"> 000 0106050000 0000 000</t>
  </si>
  <si>
    <t>Бюджетные кредиты, предоставленные внутри страны в валюте Российской Федерации</t>
  </si>
  <si>
    <t xml:space="preserve"> 000 0106050000 0000 500</t>
  </si>
  <si>
    <t>Предоставление бюджетных кредитов внутри страны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</si>
  <si>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</si>
  <si>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</si>
  <si>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000 0106050213 0000 640</t>
  </si>
  <si>
    <t>Возврат бюджетных кредитов другим бюджетам бюджетной системы Российской Федерации из бюджетов городских поселений в валюте Российской Федерации</t>
  </si>
  <si>
    <t>ООО 01 05 00 00 00 0000 000</t>
  </si>
  <si>
    <t>Изменения остатков средств на счетах по учету средств бюджета</t>
  </si>
  <si>
    <t>ООО 01 05 02 00 00 0000 500</t>
  </si>
  <si>
    <t>Увеличение прочих остатков средств бюджетов</t>
  </si>
  <si>
    <t>ООО 01 05 02 01 00 0000 510</t>
  </si>
  <si>
    <t>Увеличение прочих остатков денежных средств бюджетов</t>
  </si>
  <si>
    <t>ООО 01 05 02 01 05 0000 510</t>
  </si>
  <si>
    <t>Увеличение остатков денежных средств местных бюджетов</t>
  </si>
  <si>
    <t>ООО 01 05 02 00 00 0000 600</t>
  </si>
  <si>
    <t>Уменьшение прочих остатков средств бюджетов</t>
  </si>
  <si>
    <t>ООО 01 05 02 01 00 0000 610</t>
  </si>
  <si>
    <t>Уменьшение прочих остатков денежных средств бюджетов</t>
  </si>
  <si>
    <t>ООО 01 05 02 01 13 0000 610</t>
  </si>
  <si>
    <t>Уменьшение прочих остатков денежных средств  бюджетов городских поселений</t>
  </si>
  <si>
    <t>42190</t>
  </si>
  <si>
    <t>Капитальный ремонт коммуникационных сетей</t>
  </si>
  <si>
    <t>поселения на 2018 год"</t>
  </si>
  <si>
    <t>ВЕДОМСТВЕННАЯ СТРУКТУРА РАСХОДОВ БЮДЖЕТА КАДОШКИНКОГО ГОРОДСКОГО ПОСЕЛЕНИЯ НА 2018 ГОД</t>
  </si>
  <si>
    <t>Распределение расходов бюджета Кадошкинского городского поселеия по разделам, подразделам, целевым статьям и видам расходов на 2018 год</t>
  </si>
  <si>
    <t>26150</t>
  </si>
  <si>
    <t>Объекты капитального строительства и капитального ремонта систем коммунальной инфраструктуры за счет средств местного бюджета</t>
  </si>
  <si>
    <t>27</t>
  </si>
  <si>
    <t>Мероприятия по благоустройству</t>
  </si>
  <si>
    <t xml:space="preserve"> 000 1060603313 0000 110</t>
  </si>
  <si>
    <t xml:space="preserve"> Земельный налог с организаций, обладающих земельным участком, расположенным в границах городских поселений</t>
  </si>
  <si>
    <t xml:space="preserve"> 000 1060604313 0000 110</t>
  </si>
  <si>
    <t xml:space="preserve"> 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</si>
  <si>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</si>
  <si>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000 1060604000 0000 110</t>
  </si>
  <si>
    <t xml:space="preserve"> 000 1060603000 0000 110</t>
  </si>
  <si>
    <t xml:space="preserve"> Земельный налог с организаций</t>
  </si>
  <si>
    <t xml:space="preserve"> 000 1110900000 0000 120</t>
  </si>
  <si>
    <t xml:space="preserve"> 000 1110904000 0000 120</t>
  </si>
  <si>
    <t xml:space="preserve"> 000 1110904513 0000 120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</si>
  <si>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</si>
  <si>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</si>
  <si>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</si>
  <si>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</si>
  <si>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</si>
  <si>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</si>
  <si>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</si>
  <si>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</si>
  <si>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</si>
  <si>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</si>
  <si>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</si>
  <si>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</si>
  <si>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</si>
  <si>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</si>
  <si>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</si>
  <si>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</si>
  <si>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</si>
  <si>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</si>
  <si>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</si>
  <si>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</si>
  <si>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</si>
  <si>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</si>
  <si>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</si>
  <si>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</si>
  <si>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</si>
  <si>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</si>
  <si>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</si>
  <si>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</si>
  <si>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</si>
  <si>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</si>
  <si>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</si>
  <si>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000 2022000000 0000 151</t>
  </si>
  <si>
    <t xml:space="preserve"> 000 2022555500 0000 151</t>
  </si>
  <si>
    <t xml:space="preserve"> 000 2022555513 0000 151</t>
  </si>
  <si>
    <t xml:space="preserve">  Иные межбюджетные трансферты</t>
  </si>
  <si>
    <t xml:space="preserve"> 000 2024000000 0000 151</t>
  </si>
  <si>
    <t xml:space="preserve"> 000 2024999900 0000 151</t>
  </si>
  <si>
    <t xml:space="preserve"> 000 2024999913 0000 151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</si>
  <si>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</si>
  <si>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поселений</t>
  </si>
  <si>
    <t xml:space="preserve">  Субвенции бюджетам бюджетной системы Российской Федерации</t>
  </si>
  <si>
    <t xml:space="preserve"> 000 2023000000 0000 151</t>
  </si>
  <si>
    <t>122</t>
  </si>
  <si>
    <t>Иные выплаты персоналу муниципальных органов, за исключением фонда лплаты труда</t>
  </si>
  <si>
    <t>Национальная безопасность и правоозранительная деятельность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</si>
  <si>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</si>
  <si>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</si>
  <si>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</si>
  <si>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</si>
  <si>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>200</t>
  </si>
  <si>
    <t>240</t>
  </si>
  <si>
    <t>28</t>
  </si>
  <si>
    <t>L5550</t>
  </si>
  <si>
    <t>Бюджетные инвестиции в объекты капитального строительства государственной (муниципальной) собственности - местный бюджет</t>
  </si>
  <si>
    <t>Бюджетные инвестиции в объекты капитального строительства государственной (муниципальной) собственности - РБ+ФБ</t>
  </si>
  <si>
    <t>80190</t>
  </si>
  <si>
    <t xml:space="preserve">Субсидии из Дорожного фонда Республики Мордовия  на капитальный ремонт  и ремонт автомобильных дорог общего пользования местного значения в 2018 году в рамках Государственной программы Республики Мордовия "Развитие автомобильных дорог" </t>
  </si>
  <si>
    <t xml:space="preserve"> 000 2022999900 0000 151</t>
  </si>
  <si>
    <t>S6260</t>
  </si>
  <si>
    <t>853</t>
  </si>
  <si>
    <t>0,5 штраф</t>
  </si>
  <si>
    <t>12</t>
  </si>
  <si>
    <t>Другие вопросы в области национальной политики</t>
  </si>
  <si>
    <t>42370</t>
  </si>
  <si>
    <t>Мероприятия по землеустройству и землепользованию</t>
  </si>
  <si>
    <t>28,0 - Гипрозем</t>
  </si>
  <si>
    <t>Дорожное хозяйство</t>
  </si>
  <si>
    <t>1152,5 (РБ)+100,68 (местная доля по соглашению 8%)</t>
  </si>
  <si>
    <t>40 - смета башня</t>
  </si>
  <si>
    <t>Уплата иных платежей</t>
  </si>
  <si>
    <t xml:space="preserve">Дорожное хозяйство </t>
  </si>
  <si>
    <t>42150</t>
  </si>
  <si>
    <t>Мероприятия в области строительства, архитектуры и градостроительства</t>
  </si>
  <si>
    <t>198 - градостроит</t>
  </si>
  <si>
    <t>25000</t>
  </si>
  <si>
    <t>Бюджетные инвестиции в объекты капитального строительства собственности муниципальных образований за счет средств местного бюджета</t>
  </si>
  <si>
    <t>1,7914 - подростки</t>
  </si>
  <si>
    <t xml:space="preserve"> 000 1140602513 0000 430</t>
  </si>
  <si>
    <t>-0,5-28,0-40,0-198-1,7904-0,5407-37,28924+2,73227+130,38668</t>
  </si>
  <si>
    <t>2805+25+20</t>
  </si>
  <si>
    <t xml:space="preserve">Приложение </t>
  </si>
  <si>
    <t>к решению  Совета депутатов Кадошкинского городского поселения №68 от 31.05.2018г.</t>
  </si>
</sst>
</file>

<file path=xl/styles.xml><?xml version="1.0" encoding="utf-8"?>
<styleSheet xmlns="http://schemas.openxmlformats.org/spreadsheetml/2006/main">
  <numFmts count="7">
    <numFmt numFmtId="172" formatCode="#,##0.0"/>
    <numFmt numFmtId="173" formatCode="0.0"/>
    <numFmt numFmtId="174" formatCode="0.000"/>
    <numFmt numFmtId="175" formatCode="0.00000"/>
    <numFmt numFmtId="177" formatCode="#,##0.000"/>
    <numFmt numFmtId="178" formatCode="#,##0.0000"/>
    <numFmt numFmtId="179" formatCode="#,##0.00000"/>
  </numFmts>
  <fonts count="40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Verdana"/>
      <family val="2"/>
      <charset val="204"/>
    </font>
    <font>
      <sz val="16"/>
      <name val="Times New Roman"/>
      <family val="1"/>
      <charset val="204"/>
    </font>
    <font>
      <b/>
      <i/>
      <u/>
      <sz val="12"/>
      <color indexed="8"/>
      <name val="Arial"/>
      <family val="2"/>
      <charset val="204"/>
    </font>
    <font>
      <b/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51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6" fillId="0" borderId="18">
      <alignment horizontal="left" wrapText="1" indent="2"/>
    </xf>
    <xf numFmtId="49" fontId="6" fillId="0" borderId="19">
      <alignment horizontal="center" shrinkToFit="1"/>
    </xf>
    <xf numFmtId="0" fontId="32" fillId="0" borderId="20">
      <alignment horizontal="left" wrapText="1" indent="2"/>
    </xf>
    <xf numFmtId="49" fontId="32" fillId="0" borderId="21">
      <alignment horizontal="center"/>
    </xf>
    <xf numFmtId="49" fontId="32" fillId="0" borderId="22">
      <alignment horizontal="center"/>
    </xf>
    <xf numFmtId="4" fontId="32" fillId="0" borderId="22">
      <alignment horizontal="right"/>
    </xf>
    <xf numFmtId="0" fontId="33" fillId="0" borderId="23"/>
    <xf numFmtId="0" fontId="32" fillId="0" borderId="24">
      <alignment horizontal="left" wrapText="1" indent="2"/>
    </xf>
    <xf numFmtId="0" fontId="18" fillId="0" borderId="0"/>
    <xf numFmtId="0" fontId="18" fillId="0" borderId="0"/>
    <xf numFmtId="9" fontId="5" fillId="0" borderId="0" applyFill="0" applyBorder="0" applyAlignment="0" applyProtection="0"/>
  </cellStyleXfs>
  <cellXfs count="300">
    <xf numFmtId="0" fontId="0" fillId="0" borderId="0" xfId="0"/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2" fontId="2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172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/>
    </xf>
    <xf numFmtId="172" fontId="2" fillId="0" borderId="7" xfId="0" applyNumberFormat="1" applyFont="1" applyFill="1" applyBorder="1" applyAlignment="1">
      <alignment horizontal="center"/>
    </xf>
    <xf numFmtId="172" fontId="1" fillId="0" borderId="7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7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4" fontId="2" fillId="0" borderId="2" xfId="0" applyNumberFormat="1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172" fontId="2" fillId="2" borderId="7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/>
    </xf>
    <xf numFmtId="173" fontId="2" fillId="0" borderId="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/>
    </xf>
    <xf numFmtId="0" fontId="7" fillId="0" borderId="0" xfId="0" applyFont="1"/>
    <xf numFmtId="49" fontId="2" fillId="0" borderId="0" xfId="0" applyNumberFormat="1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9" fontId="4" fillId="4" borderId="2" xfId="0" applyNumberFormat="1" applyFont="1" applyFill="1" applyBorder="1" applyAlignment="1">
      <alignment horizontal="center"/>
    </xf>
    <xf numFmtId="49" fontId="4" fillId="4" borderId="4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4" fontId="2" fillId="4" borderId="2" xfId="0" applyNumberFormat="1" applyFont="1" applyFill="1" applyBorder="1"/>
    <xf numFmtId="0" fontId="3" fillId="3" borderId="2" xfId="0" applyFont="1" applyFill="1" applyBorder="1" applyAlignment="1">
      <alignment wrapText="1"/>
    </xf>
    <xf numFmtId="49" fontId="2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2" fontId="2" fillId="0" borderId="7" xfId="0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49" fontId="2" fillId="4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/>
    </xf>
    <xf numFmtId="173" fontId="2" fillId="4" borderId="7" xfId="0" applyNumberFormat="1" applyFont="1" applyFill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173" fontId="1" fillId="3" borderId="7" xfId="0" applyNumberFormat="1" applyFont="1" applyFill="1" applyBorder="1" applyAlignment="1">
      <alignment horizontal="center"/>
    </xf>
    <xf numFmtId="2" fontId="2" fillId="3" borderId="7" xfId="0" applyNumberFormat="1" applyFont="1" applyFill="1" applyBorder="1" applyAlignment="1">
      <alignment horizontal="center" wrapText="1"/>
    </xf>
    <xf numFmtId="0" fontId="2" fillId="5" borderId="2" xfId="0" applyFont="1" applyFill="1" applyBorder="1" applyAlignment="1">
      <alignment wrapText="1"/>
    </xf>
    <xf numFmtId="2" fontId="2" fillId="6" borderId="7" xfId="0" applyNumberFormat="1" applyFont="1" applyFill="1" applyBorder="1" applyAlignment="1">
      <alignment horizontal="center"/>
    </xf>
    <xf numFmtId="173" fontId="2" fillId="6" borderId="7" xfId="0" applyNumberFormat="1" applyFont="1" applyFill="1" applyBorder="1" applyAlignment="1">
      <alignment horizontal="center"/>
    </xf>
    <xf numFmtId="173" fontId="2" fillId="7" borderId="7" xfId="0" applyNumberFormat="1" applyFont="1" applyFill="1" applyBorder="1" applyAlignment="1">
      <alignment horizontal="center"/>
    </xf>
    <xf numFmtId="172" fontId="2" fillId="5" borderId="7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7" xfId="0" applyFont="1" applyFill="1" applyBorder="1" applyAlignment="1">
      <alignment wrapText="1"/>
    </xf>
    <xf numFmtId="9" fontId="7" fillId="0" borderId="0" xfId="11" applyFont="1" applyFill="1"/>
    <xf numFmtId="0" fontId="7" fillId="0" borderId="0" xfId="0" applyFont="1" applyFill="1"/>
    <xf numFmtId="0" fontId="19" fillId="0" borderId="0" xfId="10" applyFont="1" applyBorder="1"/>
    <xf numFmtId="0" fontId="18" fillId="0" borderId="0" xfId="10" applyBorder="1" applyAlignment="1">
      <alignment horizontal="center"/>
    </xf>
    <xf numFmtId="0" fontId="14" fillId="0" borderId="0" xfId="0" applyFont="1" applyAlignment="1">
      <alignment horizontal="right"/>
    </xf>
    <xf numFmtId="0" fontId="11" fillId="0" borderId="0" xfId="10" applyFont="1" applyBorder="1"/>
    <xf numFmtId="0" fontId="13" fillId="0" borderId="0" xfId="10" applyFont="1" applyBorder="1" applyAlignment="1">
      <alignment horizontal="center"/>
    </xf>
    <xf numFmtId="0" fontId="2" fillId="0" borderId="0" xfId="10" applyFont="1" applyBorder="1" applyAlignment="1">
      <alignment horizontal="right"/>
    </xf>
    <xf numFmtId="0" fontId="19" fillId="0" borderId="0" xfId="9" applyFont="1" applyBorder="1"/>
    <xf numFmtId="0" fontId="24" fillId="0" borderId="0" xfId="9" applyFont="1" applyBorder="1" applyAlignment="1">
      <alignment horizontal="left"/>
    </xf>
    <xf numFmtId="0" fontId="18" fillId="0" borderId="0" xfId="9" applyBorder="1" applyAlignment="1"/>
    <xf numFmtId="0" fontId="12" fillId="0" borderId="0" xfId="9" applyFont="1" applyBorder="1" applyAlignment="1">
      <alignment vertical="center" wrapText="1"/>
    </xf>
    <xf numFmtId="0" fontId="11" fillId="0" borderId="0" xfId="9" applyFont="1" applyBorder="1" applyAlignment="1"/>
    <xf numFmtId="0" fontId="12" fillId="0" borderId="7" xfId="9" applyFont="1" applyBorder="1" applyAlignment="1">
      <alignment horizontal="center" vertical="center"/>
    </xf>
    <xf numFmtId="0" fontId="12" fillId="0" borderId="9" xfId="9" applyFont="1" applyBorder="1" applyAlignment="1">
      <alignment horizontal="center" vertical="center"/>
    </xf>
    <xf numFmtId="0" fontId="20" fillId="0" borderId="0" xfId="9" applyFont="1" applyBorder="1"/>
    <xf numFmtId="49" fontId="23" fillId="0" borderId="7" xfId="9" applyNumberFormat="1" applyFont="1" applyBorder="1" applyAlignment="1">
      <alignment horizontal="center" vertical="top"/>
    </xf>
    <xf numFmtId="49" fontId="23" fillId="0" borderId="9" xfId="9" applyNumberFormat="1" applyFont="1" applyBorder="1" applyAlignment="1">
      <alignment horizontal="center"/>
    </xf>
    <xf numFmtId="1" fontId="23" fillId="0" borderId="7" xfId="9" applyNumberFormat="1" applyFont="1" applyBorder="1" applyAlignment="1">
      <alignment horizontal="center"/>
    </xf>
    <xf numFmtId="0" fontId="25" fillId="0" borderId="0" xfId="9" applyFont="1" applyBorder="1"/>
    <xf numFmtId="49" fontId="22" fillId="0" borderId="10" xfId="9" applyNumberFormat="1" applyFont="1" applyBorder="1" applyAlignment="1">
      <alignment horizontal="center" vertical="top"/>
    </xf>
    <xf numFmtId="49" fontId="22" fillId="0" borderId="11" xfId="9" applyNumberFormat="1" applyFont="1" applyBorder="1" applyAlignment="1">
      <alignment horizontal="left"/>
    </xf>
    <xf numFmtId="173" fontId="12" fillId="0" borderId="7" xfId="9" applyNumberFormat="1" applyFont="1" applyBorder="1" applyAlignment="1">
      <alignment horizontal="center"/>
    </xf>
    <xf numFmtId="0" fontId="22" fillId="0" borderId="12" xfId="9" applyFont="1" applyBorder="1" applyAlignment="1">
      <alignment horizontal="center" vertical="justify"/>
    </xf>
    <xf numFmtId="0" fontId="22" fillId="0" borderId="13" xfId="9" applyFont="1" applyBorder="1" applyAlignment="1">
      <alignment horizontal="left" vertical="top" wrapText="1"/>
    </xf>
    <xf numFmtId="0" fontId="22" fillId="0" borderId="13" xfId="9" applyFont="1" applyBorder="1" applyAlignment="1">
      <alignment horizontal="left" wrapText="1"/>
    </xf>
    <xf numFmtId="49" fontId="22" fillId="0" borderId="2" xfId="9" applyNumberFormat="1" applyFont="1" applyBorder="1" applyAlignment="1">
      <alignment horizontal="center" vertical="center"/>
    </xf>
    <xf numFmtId="49" fontId="22" fillId="0" borderId="3" xfId="9" applyNumberFormat="1" applyFont="1" applyFill="1" applyBorder="1" applyAlignment="1">
      <alignment horizontal="left" wrapText="1"/>
    </xf>
    <xf numFmtId="2" fontId="12" fillId="0" borderId="7" xfId="9" applyNumberFormat="1" applyFont="1" applyBorder="1" applyAlignment="1">
      <alignment horizontal="center"/>
    </xf>
    <xf numFmtId="10" fontId="22" fillId="0" borderId="8" xfId="9" applyNumberFormat="1" applyFont="1" applyFill="1" applyBorder="1" applyAlignment="1">
      <alignment horizontal="left" wrapText="1"/>
    </xf>
    <xf numFmtId="49" fontId="22" fillId="0" borderId="6" xfId="2" applyNumberFormat="1" applyFont="1" applyBorder="1" applyProtection="1">
      <alignment horizontal="center" shrinkToFit="1"/>
    </xf>
    <xf numFmtId="0" fontId="22" fillId="0" borderId="9" xfId="1" applyNumberFormat="1" applyFont="1" applyBorder="1" applyAlignment="1" applyProtection="1">
      <alignment horizontal="left" wrapText="1"/>
    </xf>
    <xf numFmtId="2" fontId="20" fillId="0" borderId="7" xfId="9" applyNumberFormat="1" applyFont="1" applyBorder="1" applyAlignment="1">
      <alignment horizontal="center"/>
    </xf>
    <xf numFmtId="49" fontId="21" fillId="0" borderId="6" xfId="9" applyNumberFormat="1" applyFont="1" applyFill="1" applyBorder="1" applyAlignment="1">
      <alignment horizontal="left" vertical="center" wrapText="1"/>
    </xf>
    <xf numFmtId="49" fontId="21" fillId="0" borderId="2" xfId="9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top" wrapText="1"/>
    </xf>
    <xf numFmtId="0" fontId="12" fillId="0" borderId="0" xfId="9" applyFont="1" applyBorder="1"/>
    <xf numFmtId="0" fontId="20" fillId="0" borderId="3" xfId="9" applyFont="1" applyBorder="1" applyAlignment="1">
      <alignment horizontal="left" vertical="top" wrapText="1"/>
    </xf>
    <xf numFmtId="173" fontId="20" fillId="0" borderId="7" xfId="9" applyNumberFormat="1" applyFont="1" applyBorder="1" applyAlignment="1">
      <alignment horizontal="center"/>
    </xf>
    <xf numFmtId="49" fontId="22" fillId="0" borderId="4" xfId="9" applyNumberFormat="1" applyFont="1" applyBorder="1" applyAlignment="1">
      <alignment horizontal="center" vertical="center"/>
    </xf>
    <xf numFmtId="0" fontId="20" fillId="0" borderId="8" xfId="9" applyFont="1" applyBorder="1" applyAlignment="1">
      <alignment horizontal="left" vertical="top" wrapText="1"/>
    </xf>
    <xf numFmtId="49" fontId="22" fillId="0" borderId="7" xfId="9" applyNumberFormat="1" applyFont="1" applyBorder="1" applyAlignment="1">
      <alignment horizontal="center" vertical="center"/>
    </xf>
    <xf numFmtId="0" fontId="20" fillId="0" borderId="9" xfId="9" applyFont="1" applyBorder="1" applyAlignment="1">
      <alignment horizontal="left" vertical="top" wrapText="1"/>
    </xf>
    <xf numFmtId="0" fontId="23" fillId="0" borderId="7" xfId="10" applyFont="1" applyBorder="1" applyAlignment="1">
      <alignment horizontal="center"/>
    </xf>
    <xf numFmtId="0" fontId="25" fillId="0" borderId="0" xfId="10" applyFont="1" applyBorder="1"/>
    <xf numFmtId="0" fontId="23" fillId="0" borderId="7" xfId="0" applyFont="1" applyBorder="1" applyAlignment="1">
      <alignment horizontal="center" vertical="center" wrapText="1"/>
    </xf>
    <xf numFmtId="0" fontId="23" fillId="0" borderId="1" xfId="10" applyFont="1" applyBorder="1" applyAlignment="1">
      <alignment horizontal="center" vertical="top"/>
    </xf>
    <xf numFmtId="0" fontId="23" fillId="0" borderId="6" xfId="10" applyFont="1" applyBorder="1" applyAlignment="1">
      <alignment horizontal="center"/>
    </xf>
    <xf numFmtId="3" fontId="23" fillId="0" borderId="7" xfId="10" applyNumberFormat="1" applyFont="1" applyBorder="1" applyAlignment="1">
      <alignment horizontal="center"/>
    </xf>
    <xf numFmtId="172" fontId="23" fillId="0" borderId="7" xfId="10" applyNumberFormat="1" applyFont="1" applyBorder="1" applyAlignment="1">
      <alignment horizontal="right"/>
    </xf>
    <xf numFmtId="0" fontId="23" fillId="0" borderId="2" xfId="10" applyFont="1" applyBorder="1" applyAlignment="1">
      <alignment horizontal="center" vertical="top"/>
    </xf>
    <xf numFmtId="0" fontId="23" fillId="0" borderId="3" xfId="10" applyFont="1" applyBorder="1" applyAlignment="1">
      <alignment wrapText="1"/>
    </xf>
    <xf numFmtId="0" fontId="25" fillId="0" borderId="2" xfId="10" applyFont="1" applyBorder="1" applyAlignment="1">
      <alignment horizontal="center" vertical="top"/>
    </xf>
    <xf numFmtId="0" fontId="25" fillId="0" borderId="3" xfId="10" applyFont="1" applyBorder="1" applyAlignment="1">
      <alignment vertical="top" wrapText="1"/>
    </xf>
    <xf numFmtId="172" fontId="25" fillId="4" borderId="7" xfId="10" applyNumberFormat="1" applyFont="1" applyFill="1" applyBorder="1" applyAlignment="1">
      <alignment horizontal="right"/>
    </xf>
    <xf numFmtId="172" fontId="25" fillId="0" borderId="7" xfId="10" applyNumberFormat="1" applyFont="1" applyBorder="1" applyAlignment="1">
      <alignment horizontal="right"/>
    </xf>
    <xf numFmtId="0" fontId="25" fillId="0" borderId="3" xfId="10" applyFont="1" applyBorder="1" applyAlignment="1">
      <alignment wrapText="1"/>
    </xf>
    <xf numFmtId="0" fontId="25" fillId="0" borderId="3" xfId="0" applyFont="1" applyFill="1" applyBorder="1" applyAlignment="1">
      <alignment wrapText="1"/>
    </xf>
    <xf numFmtId="0" fontId="25" fillId="0" borderId="0" xfId="0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2" fontId="25" fillId="0" borderId="0" xfId="0" applyNumberFormat="1" applyFont="1" applyFill="1" applyAlignment="1">
      <alignment horizontal="center"/>
    </xf>
    <xf numFmtId="174" fontId="25" fillId="0" borderId="0" xfId="0" applyNumberFormat="1" applyFont="1" applyFill="1" applyAlignment="1">
      <alignment horizontal="center"/>
    </xf>
    <xf numFmtId="174" fontId="25" fillId="0" borderId="0" xfId="0" applyNumberFormat="1" applyFont="1" applyFill="1" applyAlignment="1">
      <alignment horizontal="center" wrapText="1"/>
    </xf>
    <xf numFmtId="2" fontId="25" fillId="0" borderId="0" xfId="0" applyNumberFormat="1" applyFont="1" applyFill="1" applyAlignment="1">
      <alignment horizontal="center" wrapText="1"/>
    </xf>
    <xf numFmtId="0" fontId="22" fillId="0" borderId="9" xfId="1" applyNumberFormat="1" applyFont="1" applyFill="1" applyBorder="1" applyAlignment="1" applyProtection="1">
      <alignment horizontal="left" wrapText="1"/>
    </xf>
    <xf numFmtId="49" fontId="2" fillId="0" borderId="1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wrapText="1"/>
    </xf>
    <xf numFmtId="173" fontId="11" fillId="0" borderId="0" xfId="11" applyNumberFormat="1" applyFont="1" applyFill="1"/>
    <xf numFmtId="173" fontId="11" fillId="0" borderId="0" xfId="0" applyNumberFormat="1" applyFont="1" applyFill="1"/>
    <xf numFmtId="9" fontId="11" fillId="0" borderId="0" xfId="11" applyFont="1" applyFill="1"/>
    <xf numFmtId="0" fontId="11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31" fillId="0" borderId="0" xfId="0" applyFont="1" applyFill="1"/>
    <xf numFmtId="0" fontId="2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72" fontId="0" fillId="0" borderId="0" xfId="0" applyNumberFormat="1" applyFill="1"/>
    <xf numFmtId="0" fontId="13" fillId="0" borderId="7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wrapText="1"/>
    </xf>
    <xf numFmtId="9" fontId="5" fillId="0" borderId="0" xfId="11" applyFill="1"/>
    <xf numFmtId="2" fontId="11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2" fillId="0" borderId="0" xfId="0" applyFont="1" applyFill="1" applyAlignment="1">
      <alignment wrapText="1"/>
    </xf>
    <xf numFmtId="172" fontId="25" fillId="0" borderId="0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177" fontId="1" fillId="0" borderId="7" xfId="0" applyNumberFormat="1" applyFont="1" applyFill="1" applyBorder="1" applyAlignment="1">
      <alignment horizontal="center"/>
    </xf>
    <xf numFmtId="177" fontId="2" fillId="0" borderId="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34" fillId="0" borderId="24" xfId="8" applyNumberFormat="1" applyFont="1" applyAlignment="1" applyProtection="1">
      <alignment horizontal="left" wrapText="1"/>
    </xf>
    <xf numFmtId="2" fontId="1" fillId="0" borderId="0" xfId="0" applyNumberFormat="1" applyFont="1" applyFill="1" applyAlignment="1">
      <alignment horizontal="center"/>
    </xf>
    <xf numFmtId="0" fontId="8" fillId="0" borderId="0" xfId="0" applyFont="1" applyFill="1"/>
    <xf numFmtId="0" fontId="35" fillId="0" borderId="24" xfId="8" applyNumberFormat="1" applyFont="1" applyAlignment="1" applyProtection="1">
      <alignment horizontal="left" wrapText="1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/>
    <xf numFmtId="178" fontId="1" fillId="0" borderId="7" xfId="0" applyNumberFormat="1" applyFont="1" applyFill="1" applyBorder="1" applyAlignment="1">
      <alignment horizont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2" fontId="1" fillId="0" borderId="7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0" fontId="27" fillId="0" borderId="3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9" fontId="15" fillId="0" borderId="3" xfId="11" applyFont="1" applyFill="1" applyBorder="1" applyAlignment="1">
      <alignment horizontal="center" vertical="center" wrapText="1"/>
    </xf>
    <xf numFmtId="1" fontId="11" fillId="0" borderId="9" xfId="0" applyNumberFormat="1" applyFont="1" applyFill="1" applyBorder="1" applyAlignment="1">
      <alignment horizontal="center" vertical="top"/>
    </xf>
    <xf numFmtId="1" fontId="27" fillId="0" borderId="3" xfId="0" applyNumberFormat="1" applyFont="1" applyFill="1" applyBorder="1" applyAlignment="1">
      <alignment horizontal="center" vertical="top"/>
    </xf>
    <xf numFmtId="1" fontId="29" fillId="0" borderId="3" xfId="0" applyNumberFormat="1" applyFont="1" applyFill="1" applyBorder="1" applyAlignment="1">
      <alignment horizontal="center" vertical="top"/>
    </xf>
    <xf numFmtId="1" fontId="11" fillId="0" borderId="3" xfId="0" applyNumberFormat="1" applyFont="1" applyFill="1" applyBorder="1" applyAlignment="1">
      <alignment horizontal="center" vertical="top"/>
    </xf>
    <xf numFmtId="49" fontId="36" fillId="0" borderId="25" xfId="5" applyNumberFormat="1" applyFont="1" applyFill="1" applyBorder="1" applyProtection="1">
      <alignment horizontal="center"/>
    </xf>
    <xf numFmtId="0" fontId="11" fillId="0" borderId="3" xfId="0" applyFont="1" applyFill="1" applyBorder="1" applyAlignment="1">
      <alignment horizontal="center" vertical="center"/>
    </xf>
    <xf numFmtId="49" fontId="37" fillId="0" borderId="25" xfId="5" applyNumberFormat="1" applyFont="1" applyFill="1" applyBorder="1" applyAlignment="1" applyProtection="1">
      <alignment horizontal="center" vertical="center"/>
    </xf>
    <xf numFmtId="49" fontId="38" fillId="0" borderId="25" xfId="5" applyNumberFormat="1" applyFont="1" applyFill="1" applyBorder="1" applyProtection="1">
      <alignment horizontal="center"/>
    </xf>
    <xf numFmtId="1" fontId="13" fillId="0" borderId="3" xfId="0" applyNumberFormat="1" applyFont="1" applyFill="1" applyBorder="1" applyAlignment="1">
      <alignment horizontal="center" vertical="top"/>
    </xf>
    <xf numFmtId="49" fontId="36" fillId="0" borderId="25" xfId="5" applyNumberFormat="1" applyFont="1" applyBorder="1" applyProtection="1">
      <alignment horizontal="center"/>
    </xf>
    <xf numFmtId="49" fontId="38" fillId="0" borderId="25" xfId="5" applyNumberFormat="1" applyFont="1" applyBorder="1" applyProtection="1">
      <alignment horizontal="center"/>
    </xf>
    <xf numFmtId="0" fontId="11" fillId="0" borderId="3" xfId="0" applyFont="1" applyFill="1" applyBorder="1" applyAlignment="1">
      <alignment horizontal="center" vertical="top"/>
    </xf>
    <xf numFmtId="1" fontId="11" fillId="0" borderId="8" xfId="0" applyNumberFormat="1" applyFont="1" applyFill="1" applyBorder="1" applyAlignment="1">
      <alignment horizontal="center" vertical="top"/>
    </xf>
    <xf numFmtId="172" fontId="13" fillId="0" borderId="14" xfId="0" applyNumberFormat="1" applyFont="1" applyFill="1" applyBorder="1"/>
    <xf numFmtId="172" fontId="27" fillId="0" borderId="14" xfId="0" applyNumberFormat="1" applyFont="1" applyFill="1" applyBorder="1"/>
    <xf numFmtId="172" fontId="29" fillId="0" borderId="14" xfId="0" applyNumberFormat="1" applyFont="1" applyFill="1" applyBorder="1"/>
    <xf numFmtId="172" fontId="11" fillId="0" borderId="14" xfId="0" applyNumberFormat="1" applyFont="1" applyFill="1" applyBorder="1"/>
    <xf numFmtId="173" fontId="30" fillId="0" borderId="15" xfId="11" applyNumberFormat="1" applyFont="1" applyFill="1" applyBorder="1" applyAlignment="1">
      <alignment vertical="center" wrapText="1"/>
    </xf>
    <xf numFmtId="173" fontId="11" fillId="0" borderId="15" xfId="11" applyNumberFormat="1" applyFont="1" applyFill="1" applyBorder="1" applyAlignment="1">
      <alignment vertical="center" wrapText="1"/>
    </xf>
    <xf numFmtId="172" fontId="13" fillId="0" borderId="15" xfId="0" applyNumberFormat="1" applyFont="1" applyFill="1" applyBorder="1"/>
    <xf numFmtId="172" fontId="11" fillId="0" borderId="16" xfId="0" applyNumberFormat="1" applyFont="1" applyFill="1" applyBorder="1"/>
    <xf numFmtId="172" fontId="27" fillId="0" borderId="16" xfId="0" applyNumberFormat="1" applyFont="1" applyFill="1" applyBorder="1"/>
    <xf numFmtId="172" fontId="29" fillId="0" borderId="17" xfId="0" applyNumberFormat="1" applyFont="1" applyFill="1" applyBorder="1"/>
    <xf numFmtId="177" fontId="13" fillId="0" borderId="14" xfId="0" applyNumberFormat="1" applyFont="1" applyFill="1" applyBorder="1"/>
    <xf numFmtId="177" fontId="11" fillId="0" borderId="14" xfId="0" applyNumberFormat="1" applyFont="1" applyFill="1" applyBorder="1"/>
    <xf numFmtId="172" fontId="11" fillId="0" borderId="15" xfId="0" applyNumberFormat="1" applyFont="1" applyFill="1" applyBorder="1"/>
    <xf numFmtId="0" fontId="13" fillId="0" borderId="16" xfId="0" applyFont="1" applyFill="1" applyBorder="1"/>
    <xf numFmtId="0" fontId="11" fillId="0" borderId="16" xfId="0" applyFont="1" applyFill="1" applyBorder="1"/>
    <xf numFmtId="0" fontId="11" fillId="0" borderId="4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27" fillId="0" borderId="7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29" fillId="0" borderId="7" xfId="0" applyFont="1" applyFill="1" applyBorder="1" applyAlignment="1">
      <alignment horizontal="left" vertical="top" wrapText="1"/>
    </xf>
    <xf numFmtId="0" fontId="27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37" fillId="0" borderId="7" xfId="3" applyNumberFormat="1" applyFont="1" applyFill="1" applyBorder="1" applyAlignment="1" applyProtection="1">
      <alignment wrapText="1"/>
    </xf>
    <xf numFmtId="0" fontId="39" fillId="0" borderId="7" xfId="3" applyNumberFormat="1" applyFont="1" applyFill="1" applyBorder="1" applyAlignment="1" applyProtection="1">
      <alignment wrapText="1"/>
    </xf>
    <xf numFmtId="0" fontId="37" fillId="0" borderId="7" xfId="3" applyNumberFormat="1" applyFont="1" applyBorder="1" applyAlignment="1" applyProtection="1">
      <alignment wrapText="1"/>
    </xf>
    <xf numFmtId="0" fontId="39" fillId="0" borderId="7" xfId="3" applyNumberFormat="1" applyFont="1" applyBorder="1" applyAlignment="1" applyProtection="1">
      <alignment wrapText="1"/>
    </xf>
    <xf numFmtId="49" fontId="2" fillId="0" borderId="6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wrapText="1"/>
    </xf>
    <xf numFmtId="49" fontId="2" fillId="8" borderId="2" xfId="0" applyNumberFormat="1" applyFont="1" applyFill="1" applyBorder="1" applyAlignment="1">
      <alignment horizontal="center"/>
    </xf>
    <xf numFmtId="49" fontId="2" fillId="8" borderId="1" xfId="0" applyNumberFormat="1" applyFont="1" applyFill="1" applyBorder="1" applyAlignment="1">
      <alignment horizontal="center"/>
    </xf>
    <xf numFmtId="49" fontId="2" fillId="8" borderId="6" xfId="0" applyNumberFormat="1" applyFont="1" applyFill="1" applyBorder="1" applyAlignment="1">
      <alignment horizontal="center"/>
    </xf>
    <xf numFmtId="2" fontId="2" fillId="8" borderId="7" xfId="0" applyNumberFormat="1" applyFont="1" applyFill="1" applyBorder="1" applyAlignment="1">
      <alignment horizontal="center"/>
    </xf>
    <xf numFmtId="173" fontId="2" fillId="3" borderId="7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178" fontId="2" fillId="0" borderId="7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174" fontId="2" fillId="0" borderId="0" xfId="0" applyNumberFormat="1" applyFont="1" applyFill="1" applyAlignment="1">
      <alignment horizontal="center" wrapText="1"/>
    </xf>
    <xf numFmtId="179" fontId="2" fillId="0" borderId="7" xfId="0" applyNumberFormat="1" applyFont="1" applyFill="1" applyBorder="1" applyAlignment="1">
      <alignment horizontal="center"/>
    </xf>
    <xf numFmtId="175" fontId="25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173" fontId="25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23" fillId="0" borderId="2" xfId="10" applyFont="1" applyBorder="1" applyAlignment="1">
      <alignment horizontal="left" vertical="top"/>
    </xf>
    <xf numFmtId="0" fontId="23" fillId="0" borderId="3" xfId="10" applyFont="1" applyBorder="1" applyAlignment="1">
      <alignment horizontal="left" vertical="top"/>
    </xf>
    <xf numFmtId="0" fontId="13" fillId="0" borderId="0" xfId="10" applyFont="1" applyBorder="1" applyAlignment="1">
      <alignment horizontal="right"/>
    </xf>
    <xf numFmtId="0" fontId="1" fillId="0" borderId="0" xfId="10" applyFont="1" applyBorder="1" applyAlignment="1">
      <alignment horizontal="center" vertical="center" wrapText="1"/>
    </xf>
    <xf numFmtId="0" fontId="23" fillId="0" borderId="7" xfId="10" applyFont="1" applyBorder="1" applyAlignment="1">
      <alignment horizontal="center" vertical="center"/>
    </xf>
    <xf numFmtId="0" fontId="23" fillId="0" borderId="9" xfId="1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9" applyFont="1" applyBorder="1" applyAlignment="1">
      <alignment horizontal="center" vertical="center" wrapText="1"/>
    </xf>
  </cellXfs>
  <cellStyles count="12">
    <cellStyle name="xl118" xfId="1"/>
    <cellStyle name="xl124" xfId="2"/>
    <cellStyle name="xl34" xfId="3"/>
    <cellStyle name="xl44" xfId="4"/>
    <cellStyle name="xl52" xfId="5"/>
    <cellStyle name="xl56" xfId="6"/>
    <cellStyle name="xl75" xfId="7"/>
    <cellStyle name="xl92" xfId="8"/>
    <cellStyle name="Обычный" xfId="0" builtinId="0"/>
    <cellStyle name="Обычный_З_15_Приложение 16 - Источники дефицита" xfId="9"/>
    <cellStyle name="Обычный_З_16_Приложение 17 - Программа гос заимствований" xfId="10"/>
    <cellStyle name="Процентный" xfId="11" builtinId="5"/>
  </cellStyles>
  <dxfs count="38">
    <dxf>
      <fill>
        <patternFill patternType="solid">
          <fgColor indexed="26"/>
          <bgColor indexed="9"/>
        </patternFill>
      </fill>
    </dxf>
    <dxf>
      <fill>
        <patternFill patternType="solid">
          <fgColor indexed="26"/>
          <bgColor indexed="9"/>
        </patternFill>
      </fill>
    </dxf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Desktop/2017/&#1043;&#1054;&#1056;&#1055;&#1054;&#1057;%202017/10%20&#1089;&#1077;&#1089;&#1089;&#1080;&#1103;/&#1055;&#1088;&#1080;&#1083;&#1086;&#1078;&#1077;&#1085;&#1080;&#1103;%20-2017%20-%2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дм 1"/>
      <sheetName val="Доходы 2"/>
      <sheetName val="Функц-4"/>
      <sheetName val="ведом-5"/>
    </sheetNames>
    <sheetDataSet>
      <sheetData sheetId="0"/>
      <sheetData sheetId="1"/>
      <sheetData sheetId="2"/>
      <sheetData sheetId="3">
        <row r="20">
          <cell r="J20">
            <v>152.6</v>
          </cell>
        </row>
        <row r="30">
          <cell r="J30">
            <v>0.9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workbookViewId="0">
      <selection activeCell="D39" sqref="D39:D43"/>
    </sheetView>
  </sheetViews>
  <sheetFormatPr defaultColWidth="8.5703125" defaultRowHeight="15.75"/>
  <cols>
    <col min="1" max="1" width="43.140625" style="193" customWidth="1"/>
    <col min="2" max="2" width="67.85546875" style="194" customWidth="1"/>
    <col min="3" max="3" width="18.28515625" style="194" customWidth="1"/>
    <col min="4" max="4" width="13.7109375" style="179" customWidth="1"/>
    <col min="5" max="16384" width="8.5703125" style="39"/>
  </cols>
  <sheetData>
    <row r="1" spans="1:5">
      <c r="A1" s="183"/>
      <c r="B1" s="109"/>
      <c r="C1" s="106" t="s">
        <v>91</v>
      </c>
    </row>
    <row r="2" spans="1:5">
      <c r="A2" s="104"/>
      <c r="B2" s="109"/>
      <c r="C2" s="106"/>
    </row>
    <row r="3" spans="1:5" ht="16.5" customHeight="1">
      <c r="A3" s="104"/>
      <c r="B3" s="105"/>
      <c r="C3" s="106"/>
    </row>
    <row r="4" spans="1:5" ht="18.75">
      <c r="A4" s="282" t="s">
        <v>106</v>
      </c>
      <c r="B4" s="282"/>
      <c r="C4" s="282"/>
    </row>
    <row r="5" spans="1:5">
      <c r="A5" s="184"/>
      <c r="B5" s="184"/>
      <c r="C5" s="184"/>
    </row>
    <row r="6" spans="1:5">
      <c r="A6" s="104"/>
      <c r="B6" s="109"/>
      <c r="C6" s="185" t="s">
        <v>107</v>
      </c>
    </row>
    <row r="7" spans="1:5" ht="31.5">
      <c r="A7" s="186" t="s">
        <v>108</v>
      </c>
      <c r="B7" s="186" t="s">
        <v>109</v>
      </c>
      <c r="C7" s="186" t="s">
        <v>110</v>
      </c>
    </row>
    <row r="8" spans="1:5">
      <c r="A8" s="187">
        <v>1</v>
      </c>
      <c r="B8" s="250">
        <v>2</v>
      </c>
      <c r="C8" s="187">
        <v>3</v>
      </c>
    </row>
    <row r="9" spans="1:5">
      <c r="A9" s="217"/>
      <c r="B9" s="251" t="s">
        <v>111</v>
      </c>
      <c r="C9" s="235">
        <f>C10+C47</f>
        <v>13277.133679999999</v>
      </c>
      <c r="E9" s="188"/>
    </row>
    <row r="10" spans="1:5">
      <c r="A10" s="218" t="s">
        <v>112</v>
      </c>
      <c r="B10" s="189" t="s">
        <v>113</v>
      </c>
      <c r="C10" s="235">
        <f>C11+C16+C21+C23+C30+C36+C44</f>
        <v>11112.38668</v>
      </c>
    </row>
    <row r="11" spans="1:5">
      <c r="A11" s="218" t="s">
        <v>114</v>
      </c>
      <c r="B11" s="189" t="s">
        <v>115</v>
      </c>
      <c r="C11" s="235">
        <f>C12</f>
        <v>5539.7</v>
      </c>
    </row>
    <row r="12" spans="1:5">
      <c r="A12" s="219" t="s">
        <v>116</v>
      </c>
      <c r="B12" s="252" t="s">
        <v>117</v>
      </c>
      <c r="C12" s="236">
        <f>C14+C15+C13</f>
        <v>5539.7</v>
      </c>
    </row>
    <row r="13" spans="1:5" ht="83.25" customHeight="1">
      <c r="A13" s="220" t="s">
        <v>118</v>
      </c>
      <c r="B13" s="107" t="s">
        <v>224</v>
      </c>
      <c r="C13" s="237">
        <f>5458.9+76.2</f>
        <v>5535.0999999999995</v>
      </c>
    </row>
    <row r="14" spans="1:5" ht="78.75">
      <c r="A14" s="220" t="s">
        <v>119</v>
      </c>
      <c r="B14" s="107" t="s">
        <v>120</v>
      </c>
      <c r="C14" s="237">
        <f>49.8-48.8</f>
        <v>1</v>
      </c>
    </row>
    <row r="15" spans="1:5" ht="51.75" customHeight="1">
      <c r="A15" s="220" t="s">
        <v>121</v>
      </c>
      <c r="B15" s="107" t="s">
        <v>122</v>
      </c>
      <c r="C15" s="238">
        <f>31-27.4</f>
        <v>3.6000000000000014</v>
      </c>
    </row>
    <row r="16" spans="1:5" s="191" customFormat="1" ht="35.25" customHeight="1">
      <c r="A16" s="221" t="s">
        <v>133</v>
      </c>
      <c r="B16" s="190" t="s">
        <v>134</v>
      </c>
      <c r="C16" s="239">
        <f>C17+C18+C19+C20</f>
        <v>1168.6999999999998</v>
      </c>
      <c r="D16" s="178"/>
    </row>
    <row r="17" spans="1:4" s="108" customFormat="1" ht="35.25" customHeight="1">
      <c r="A17" s="222" t="s">
        <v>135</v>
      </c>
      <c r="B17" s="107" t="s">
        <v>136</v>
      </c>
      <c r="C17" s="240">
        <f>515.4+51.5-131</f>
        <v>435.9</v>
      </c>
      <c r="D17" s="176"/>
    </row>
    <row r="18" spans="1:4" s="108" customFormat="1" ht="35.25" customHeight="1">
      <c r="A18" s="222" t="s">
        <v>137</v>
      </c>
      <c r="B18" s="107" t="s">
        <v>138</v>
      </c>
      <c r="C18" s="240">
        <f>9.4-4.8</f>
        <v>4.6000000000000005</v>
      </c>
      <c r="D18" s="176"/>
    </row>
    <row r="19" spans="1:4" s="108" customFormat="1" ht="35.25" customHeight="1">
      <c r="A19" s="222" t="s">
        <v>139</v>
      </c>
      <c r="B19" s="107" t="s">
        <v>140</v>
      </c>
      <c r="C19" s="240">
        <f>511.6+51.6+233.9</f>
        <v>797.1</v>
      </c>
      <c r="D19" s="176"/>
    </row>
    <row r="20" spans="1:4" s="109" customFormat="1" ht="20.25" customHeight="1">
      <c r="A20" s="222" t="s">
        <v>141</v>
      </c>
      <c r="B20" s="107" t="s">
        <v>142</v>
      </c>
      <c r="C20" s="240">
        <f>29.2-98.1</f>
        <v>-68.899999999999991</v>
      </c>
      <c r="D20" s="177"/>
    </row>
    <row r="21" spans="1:4">
      <c r="A21" s="223" t="s">
        <v>123</v>
      </c>
      <c r="B21" s="252" t="s">
        <v>124</v>
      </c>
      <c r="C21" s="241">
        <f>C22</f>
        <v>26.1</v>
      </c>
      <c r="D21" s="192"/>
    </row>
    <row r="22" spans="1:4">
      <c r="A22" s="220" t="s">
        <v>125</v>
      </c>
      <c r="B22" s="253" t="s">
        <v>126</v>
      </c>
      <c r="C22" s="242">
        <v>26.1</v>
      </c>
    </row>
    <row r="23" spans="1:4">
      <c r="A23" s="223" t="s">
        <v>127</v>
      </c>
      <c r="B23" s="252" t="s">
        <v>128</v>
      </c>
      <c r="C23" s="243">
        <f>C24+C25</f>
        <v>3943.6000000000004</v>
      </c>
    </row>
    <row r="24" spans="1:4">
      <c r="A24" s="224" t="s">
        <v>129</v>
      </c>
      <c r="B24" s="254" t="s">
        <v>130</v>
      </c>
      <c r="C24" s="244">
        <v>955.3</v>
      </c>
    </row>
    <row r="25" spans="1:4">
      <c r="A25" s="223" t="s">
        <v>131</v>
      </c>
      <c r="B25" s="255" t="s">
        <v>132</v>
      </c>
      <c r="C25" s="236">
        <f>C27+C29</f>
        <v>2988.3</v>
      </c>
    </row>
    <row r="26" spans="1:4" s="180" customFormat="1">
      <c r="A26" s="225" t="s">
        <v>216</v>
      </c>
      <c r="B26" s="256" t="s">
        <v>217</v>
      </c>
      <c r="C26" s="238">
        <f>C27</f>
        <v>2000.0000000000002</v>
      </c>
      <c r="D26" s="179"/>
    </row>
    <row r="27" spans="1:4" ht="35.450000000000003" customHeight="1">
      <c r="A27" s="225" t="s">
        <v>210</v>
      </c>
      <c r="B27" s="256" t="s">
        <v>211</v>
      </c>
      <c r="C27" s="237">
        <f>2988.3-988.3</f>
        <v>2000.0000000000002</v>
      </c>
    </row>
    <row r="28" spans="1:4" ht="24.6" customHeight="1">
      <c r="A28" s="225" t="s">
        <v>215</v>
      </c>
      <c r="B28" s="256" t="s">
        <v>214</v>
      </c>
      <c r="C28" s="237">
        <f>C29</f>
        <v>988.3</v>
      </c>
    </row>
    <row r="29" spans="1:4" ht="42" customHeight="1">
      <c r="A29" s="225" t="s">
        <v>212</v>
      </c>
      <c r="B29" s="256" t="s">
        <v>213</v>
      </c>
      <c r="C29" s="237">
        <f>988.3</f>
        <v>988.3</v>
      </c>
    </row>
    <row r="30" spans="1:4" ht="47.25">
      <c r="A30" s="219" t="s">
        <v>143</v>
      </c>
      <c r="B30" s="252" t="s">
        <v>144</v>
      </c>
      <c r="C30" s="236">
        <f>C32+C35</f>
        <v>249.8</v>
      </c>
    </row>
    <row r="31" spans="1:4" ht="63">
      <c r="A31" s="226" t="s">
        <v>225</v>
      </c>
      <c r="B31" s="257" t="s">
        <v>226</v>
      </c>
      <c r="C31" s="238">
        <f>C32</f>
        <v>234.3</v>
      </c>
    </row>
    <row r="32" spans="1:4" ht="63">
      <c r="A32" s="227" t="s">
        <v>145</v>
      </c>
      <c r="B32" s="253" t="s">
        <v>146</v>
      </c>
      <c r="C32" s="238">
        <v>234.3</v>
      </c>
    </row>
    <row r="33" spans="1:4" ht="78.75">
      <c r="A33" s="228" t="s">
        <v>218</v>
      </c>
      <c r="B33" s="257" t="s">
        <v>221</v>
      </c>
      <c r="C33" s="238">
        <f>C34</f>
        <v>15.5</v>
      </c>
    </row>
    <row r="34" spans="1:4" ht="78.75">
      <c r="A34" s="228" t="s">
        <v>219</v>
      </c>
      <c r="B34" s="257" t="s">
        <v>222</v>
      </c>
      <c r="C34" s="238">
        <f>C35</f>
        <v>15.5</v>
      </c>
    </row>
    <row r="35" spans="1:4" ht="78.75">
      <c r="A35" s="228" t="s">
        <v>220</v>
      </c>
      <c r="B35" s="257" t="s">
        <v>223</v>
      </c>
      <c r="C35" s="238">
        <v>15.5</v>
      </c>
    </row>
    <row r="36" spans="1:4" s="182" customFormat="1" ht="31.5">
      <c r="A36" s="229" t="s">
        <v>228</v>
      </c>
      <c r="B36" s="258" t="s">
        <v>227</v>
      </c>
      <c r="C36" s="235">
        <f>C37+C40</f>
        <v>154.48668000000001</v>
      </c>
      <c r="D36" s="181"/>
    </row>
    <row r="37" spans="1:4" ht="78.75">
      <c r="A37" s="226" t="s">
        <v>230</v>
      </c>
      <c r="B37" s="257" t="s">
        <v>229</v>
      </c>
      <c r="C37" s="238">
        <f>C38</f>
        <v>19.06898</v>
      </c>
    </row>
    <row r="38" spans="1:4" ht="94.5">
      <c r="A38" s="226" t="s">
        <v>232</v>
      </c>
      <c r="B38" s="257" t="s">
        <v>231</v>
      </c>
      <c r="C38" s="238">
        <f>C39</f>
        <v>19.06898</v>
      </c>
    </row>
    <row r="39" spans="1:4" ht="78.75">
      <c r="A39" s="226" t="s">
        <v>234</v>
      </c>
      <c r="B39" s="257" t="s">
        <v>233</v>
      </c>
      <c r="C39" s="238">
        <f>11.4+7.66898</f>
        <v>19.06898</v>
      </c>
      <c r="D39" s="179">
        <f>3.83449+3.83449</f>
        <v>7.6689800000000004</v>
      </c>
    </row>
    <row r="40" spans="1:4" ht="31.5">
      <c r="A40" s="226" t="s">
        <v>236</v>
      </c>
      <c r="B40" s="257" t="s">
        <v>235</v>
      </c>
      <c r="C40" s="238">
        <f>C41+C43</f>
        <v>135.4177</v>
      </c>
    </row>
    <row r="41" spans="1:4" ht="31.5">
      <c r="A41" s="226" t="s">
        <v>238</v>
      </c>
      <c r="B41" s="257" t="s">
        <v>237</v>
      </c>
      <c r="C41" s="238">
        <v>12.7</v>
      </c>
    </row>
    <row r="42" spans="1:4" ht="47.25">
      <c r="A42" s="226" t="s">
        <v>240</v>
      </c>
      <c r="B42" s="257" t="s">
        <v>239</v>
      </c>
      <c r="C42" s="238">
        <v>12.7</v>
      </c>
    </row>
    <row r="43" spans="1:4">
      <c r="A43" s="226" t="s">
        <v>298</v>
      </c>
      <c r="B43" s="257"/>
      <c r="C43" s="238">
        <v>122.71769999999999</v>
      </c>
      <c r="D43" s="179">
        <v>122.71769999999999</v>
      </c>
    </row>
    <row r="44" spans="1:4" s="182" customFormat="1">
      <c r="A44" s="229" t="s">
        <v>242</v>
      </c>
      <c r="B44" s="258" t="s">
        <v>241</v>
      </c>
      <c r="C44" s="235">
        <f>C45</f>
        <v>30</v>
      </c>
      <c r="D44" s="181"/>
    </row>
    <row r="45" spans="1:4" ht="63">
      <c r="A45" s="226" t="s">
        <v>244</v>
      </c>
      <c r="B45" s="257" t="s">
        <v>243</v>
      </c>
      <c r="C45" s="238">
        <f>C46</f>
        <v>30</v>
      </c>
    </row>
    <row r="46" spans="1:4" ht="63">
      <c r="A46" s="226" t="s">
        <v>246</v>
      </c>
      <c r="B46" s="257" t="s">
        <v>245</v>
      </c>
      <c r="C46" s="238">
        <v>30</v>
      </c>
      <c r="D46" s="177"/>
    </row>
    <row r="47" spans="1:4">
      <c r="A47" s="230" t="s">
        <v>147</v>
      </c>
      <c r="B47" s="252" t="s">
        <v>148</v>
      </c>
      <c r="C47" s="245">
        <f>C48+C53+C56</f>
        <v>2164.7469999999998</v>
      </c>
    </row>
    <row r="48" spans="1:4" ht="31.5">
      <c r="A48" s="231" t="s">
        <v>248</v>
      </c>
      <c r="B48" s="259" t="s">
        <v>247</v>
      </c>
      <c r="C48" s="245">
        <f>C49+C52</f>
        <v>1979.547</v>
      </c>
    </row>
    <row r="49" spans="1:4" ht="31.5">
      <c r="A49" s="231" t="s">
        <v>252</v>
      </c>
      <c r="B49" s="259" t="s">
        <v>249</v>
      </c>
      <c r="C49" s="246">
        <f>C50</f>
        <v>827.04700000000003</v>
      </c>
    </row>
    <row r="50" spans="1:4" ht="47.25">
      <c r="A50" s="231" t="s">
        <v>253</v>
      </c>
      <c r="B50" s="259" t="s">
        <v>250</v>
      </c>
      <c r="C50" s="246">
        <f>C51</f>
        <v>827.04700000000003</v>
      </c>
    </row>
    <row r="51" spans="1:4" ht="63">
      <c r="A51" s="231" t="s">
        <v>254</v>
      </c>
      <c r="B51" s="259" t="s">
        <v>251</v>
      </c>
      <c r="C51" s="246">
        <v>827.04700000000003</v>
      </c>
    </row>
    <row r="52" spans="1:4" ht="84.6" customHeight="1">
      <c r="A52" s="231" t="s">
        <v>278</v>
      </c>
      <c r="B52" s="259" t="s">
        <v>277</v>
      </c>
      <c r="C52" s="238">
        <v>1152.5</v>
      </c>
      <c r="D52" s="179">
        <v>1152.5</v>
      </c>
    </row>
    <row r="53" spans="1:4" s="182" customFormat="1" ht="31.5">
      <c r="A53" s="232" t="s">
        <v>262</v>
      </c>
      <c r="B53" s="260" t="s">
        <v>261</v>
      </c>
      <c r="C53" s="235">
        <f>C54+C55</f>
        <v>158.5</v>
      </c>
      <c r="D53" s="181"/>
    </row>
    <row r="54" spans="1:4" ht="47.25">
      <c r="A54" s="233" t="s">
        <v>149</v>
      </c>
      <c r="B54" s="253" t="s">
        <v>150</v>
      </c>
      <c r="C54" s="238">
        <v>0.9</v>
      </c>
    </row>
    <row r="55" spans="1:4" ht="32.85" customHeight="1">
      <c r="A55" s="234" t="s">
        <v>151</v>
      </c>
      <c r="B55" s="253" t="s">
        <v>152</v>
      </c>
      <c r="C55" s="247">
        <v>157.6</v>
      </c>
    </row>
    <row r="56" spans="1:4" s="182" customFormat="1">
      <c r="A56" s="232" t="s">
        <v>256</v>
      </c>
      <c r="B56" s="260" t="s">
        <v>255</v>
      </c>
      <c r="C56" s="248">
        <f>C57</f>
        <v>26.7</v>
      </c>
      <c r="D56" s="181"/>
    </row>
    <row r="57" spans="1:4">
      <c r="A57" s="231" t="s">
        <v>257</v>
      </c>
      <c r="B57" s="259" t="s">
        <v>259</v>
      </c>
      <c r="C57" s="249">
        <f>C58</f>
        <v>26.7</v>
      </c>
    </row>
    <row r="58" spans="1:4" ht="31.5">
      <c r="A58" s="231" t="s">
        <v>258</v>
      </c>
      <c r="B58" s="259" t="s">
        <v>260</v>
      </c>
      <c r="C58" s="249">
        <v>26.7</v>
      </c>
    </row>
  </sheetData>
  <mergeCells count="1">
    <mergeCell ref="A4:C4"/>
  </mergeCells>
  <phoneticPr fontId="6" type="noConversion"/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X92"/>
  <sheetViews>
    <sheetView workbookViewId="0">
      <selection activeCell="I9" sqref="I9"/>
    </sheetView>
  </sheetViews>
  <sheetFormatPr defaultColWidth="8.85546875" defaultRowHeight="18"/>
  <cols>
    <col min="1" max="1" width="112.140625" style="58" customWidth="1"/>
    <col min="2" max="2" width="6" style="58" customWidth="1"/>
    <col min="3" max="4" width="5.7109375" style="58" customWidth="1"/>
    <col min="5" max="5" width="7" style="58" customWidth="1"/>
    <col min="6" max="6" width="6.7109375" style="58" customWidth="1"/>
    <col min="7" max="7" width="13" style="58" customWidth="1"/>
    <col min="8" max="8" width="7.140625" style="58" customWidth="1"/>
    <col min="9" max="9" width="14.85546875" style="59" customWidth="1"/>
    <col min="10" max="16384" width="8.85546875" style="55"/>
  </cols>
  <sheetData>
    <row r="1" spans="1:9">
      <c r="A1" s="57"/>
      <c r="G1" s="285" t="s">
        <v>60</v>
      </c>
      <c r="H1" s="285"/>
      <c r="I1" s="285"/>
    </row>
    <row r="2" spans="1:9" s="102" customFormat="1" ht="18.75">
      <c r="A2" s="103"/>
      <c r="B2" s="284" t="s">
        <v>90</v>
      </c>
      <c r="C2" s="284"/>
      <c r="D2" s="284"/>
      <c r="E2" s="284"/>
      <c r="F2" s="284"/>
      <c r="G2" s="284"/>
      <c r="H2" s="284"/>
      <c r="I2" s="284"/>
    </row>
    <row r="3" spans="1:9" s="102" customFormat="1" ht="18.75">
      <c r="A3" s="103"/>
      <c r="B3" s="284"/>
      <c r="C3" s="284"/>
      <c r="D3" s="56"/>
      <c r="E3" s="284" t="s">
        <v>203</v>
      </c>
      <c r="F3" s="284"/>
      <c r="G3" s="284"/>
      <c r="H3" s="284"/>
      <c r="I3" s="284"/>
    </row>
    <row r="4" spans="1:9" ht="39.75" customHeight="1">
      <c r="A4" s="286" t="s">
        <v>205</v>
      </c>
      <c r="B4" s="286"/>
      <c r="C4" s="286"/>
      <c r="D4" s="286"/>
      <c r="E4" s="286"/>
      <c r="F4" s="286"/>
      <c r="G4" s="286"/>
      <c r="H4" s="286"/>
      <c r="I4" s="286"/>
    </row>
    <row r="6" spans="1:9" ht="19.899999999999999" customHeight="1">
      <c r="A6" s="287" t="s">
        <v>0</v>
      </c>
      <c r="B6" s="287" t="s">
        <v>1</v>
      </c>
      <c r="C6" s="287" t="s">
        <v>92</v>
      </c>
      <c r="D6" s="287" t="s">
        <v>2</v>
      </c>
      <c r="E6" s="287"/>
      <c r="F6" s="287"/>
      <c r="G6" s="287"/>
      <c r="H6" s="288" t="s">
        <v>3</v>
      </c>
      <c r="I6" s="283">
        <v>2018</v>
      </c>
    </row>
    <row r="7" spans="1:9" ht="22.9" customHeight="1">
      <c r="A7" s="287"/>
      <c r="B7" s="287"/>
      <c r="C7" s="287"/>
      <c r="D7" s="287"/>
      <c r="E7" s="287"/>
      <c r="F7" s="287"/>
      <c r="G7" s="287"/>
      <c r="H7" s="288"/>
      <c r="I7" s="283"/>
    </row>
    <row r="8" spans="1:9" ht="18.75">
      <c r="A8" s="60">
        <v>1</v>
      </c>
      <c r="B8" s="60">
        <v>2</v>
      </c>
      <c r="C8" s="60">
        <v>3</v>
      </c>
      <c r="D8" s="60">
        <v>4</v>
      </c>
      <c r="E8" s="60">
        <v>5</v>
      </c>
      <c r="F8" s="60">
        <v>6</v>
      </c>
      <c r="G8" s="60">
        <v>7</v>
      </c>
      <c r="H8" s="83">
        <v>8</v>
      </c>
      <c r="I8" s="89">
        <v>9</v>
      </c>
    </row>
    <row r="9" spans="1:9" ht="18.75">
      <c r="A9" s="61" t="s">
        <v>4</v>
      </c>
      <c r="B9" s="62"/>
      <c r="C9" s="62"/>
      <c r="D9" s="62"/>
      <c r="E9" s="62"/>
      <c r="F9" s="62"/>
      <c r="G9" s="62"/>
      <c r="H9" s="84"/>
      <c r="I9" s="30">
        <f>I10+I34+I47+I61+I86+I42+I55</f>
        <v>13472.133680000001</v>
      </c>
    </row>
    <row r="10" spans="1:9" ht="18.75">
      <c r="A10" s="95" t="s">
        <v>5</v>
      </c>
      <c r="B10" s="100" t="s">
        <v>6</v>
      </c>
      <c r="C10" s="100"/>
      <c r="D10" s="100"/>
      <c r="E10" s="100"/>
      <c r="F10" s="100"/>
      <c r="G10" s="100"/>
      <c r="H10" s="101"/>
      <c r="I10" s="99">
        <f>I11+I27</f>
        <v>656.89869999999996</v>
      </c>
    </row>
    <row r="11" spans="1:9" ht="41.25" customHeight="1">
      <c r="A11" s="61" t="s">
        <v>93</v>
      </c>
      <c r="B11" s="62" t="s">
        <v>6</v>
      </c>
      <c r="C11" s="62" t="s">
        <v>7</v>
      </c>
      <c r="D11" s="62"/>
      <c r="E11" s="62"/>
      <c r="F11" s="62"/>
      <c r="G11" s="62"/>
      <c r="H11" s="84"/>
      <c r="I11" s="49">
        <f>I12+I23</f>
        <v>225.89869999999999</v>
      </c>
    </row>
    <row r="12" spans="1:9" ht="31.5" customHeight="1">
      <c r="A12" s="63" t="s">
        <v>8</v>
      </c>
      <c r="B12" s="62" t="s">
        <v>6</v>
      </c>
      <c r="C12" s="62" t="s">
        <v>7</v>
      </c>
      <c r="D12" s="2" t="s">
        <v>9</v>
      </c>
      <c r="E12" s="62">
        <v>0</v>
      </c>
      <c r="F12" s="62"/>
      <c r="G12" s="62"/>
      <c r="H12" s="84"/>
      <c r="I12" s="49">
        <f>I13</f>
        <v>224.99869999999999</v>
      </c>
    </row>
    <row r="13" spans="1:9" ht="37.5" customHeight="1">
      <c r="A13" s="64" t="s">
        <v>94</v>
      </c>
      <c r="B13" s="62" t="s">
        <v>6</v>
      </c>
      <c r="C13" s="62" t="s">
        <v>7</v>
      </c>
      <c r="D13" s="2" t="s">
        <v>9</v>
      </c>
      <c r="E13" s="3" t="s">
        <v>10</v>
      </c>
      <c r="F13" s="3"/>
      <c r="G13" s="65"/>
      <c r="H13" s="85"/>
      <c r="I13" s="29">
        <f>I14</f>
        <v>224.99869999999999</v>
      </c>
    </row>
    <row r="14" spans="1:9" ht="18.75" customHeight="1">
      <c r="A14" s="4" t="s">
        <v>11</v>
      </c>
      <c r="B14" s="62" t="s">
        <v>6</v>
      </c>
      <c r="C14" s="62" t="s">
        <v>7</v>
      </c>
      <c r="D14" s="2" t="s">
        <v>9</v>
      </c>
      <c r="E14" s="3" t="s">
        <v>10</v>
      </c>
      <c r="F14" s="3" t="s">
        <v>12</v>
      </c>
      <c r="G14" s="3" t="s">
        <v>95</v>
      </c>
      <c r="H14" s="85"/>
      <c r="I14" s="29">
        <f>I15</f>
        <v>224.99869999999999</v>
      </c>
    </row>
    <row r="15" spans="1:9" ht="19.899999999999999" customHeight="1">
      <c r="A15" s="4" t="s">
        <v>13</v>
      </c>
      <c r="B15" s="62" t="s">
        <v>6</v>
      </c>
      <c r="C15" s="62" t="s">
        <v>7</v>
      </c>
      <c r="D15" s="2" t="s">
        <v>9</v>
      </c>
      <c r="E15" s="3" t="s">
        <v>10</v>
      </c>
      <c r="F15" s="3" t="s">
        <v>12</v>
      </c>
      <c r="G15" s="65" t="s">
        <v>14</v>
      </c>
      <c r="H15" s="85"/>
      <c r="I15" s="98">
        <f>I16</f>
        <v>224.99869999999999</v>
      </c>
    </row>
    <row r="16" spans="1:9" ht="21.75" customHeight="1">
      <c r="A16" s="66" t="s">
        <v>96</v>
      </c>
      <c r="B16" s="62" t="s">
        <v>6</v>
      </c>
      <c r="C16" s="62" t="s">
        <v>7</v>
      </c>
      <c r="D16" s="2" t="s">
        <v>9</v>
      </c>
      <c r="E16" s="3" t="s">
        <v>10</v>
      </c>
      <c r="F16" s="3" t="s">
        <v>12</v>
      </c>
      <c r="G16" s="65" t="s">
        <v>16</v>
      </c>
      <c r="H16" s="85"/>
      <c r="I16" s="98">
        <f>I19+I20+I21+I22+I17+I18</f>
        <v>224.99869999999999</v>
      </c>
    </row>
    <row r="17" spans="1:9" ht="21.75" customHeight="1">
      <c r="A17" s="272"/>
      <c r="B17" s="62" t="s">
        <v>6</v>
      </c>
      <c r="C17" s="62" t="s">
        <v>7</v>
      </c>
      <c r="D17" s="2" t="s">
        <v>9</v>
      </c>
      <c r="E17" s="3" t="s">
        <v>10</v>
      </c>
      <c r="F17" s="3" t="s">
        <v>12</v>
      </c>
      <c r="G17" s="65" t="s">
        <v>16</v>
      </c>
      <c r="H17" s="85">
        <v>121</v>
      </c>
      <c r="I17" s="98">
        <v>1.7904</v>
      </c>
    </row>
    <row r="18" spans="1:9" ht="21.75" customHeight="1">
      <c r="A18" s="272"/>
      <c r="B18" s="62" t="s">
        <v>6</v>
      </c>
      <c r="C18" s="62" t="s">
        <v>7</v>
      </c>
      <c r="D18" s="2" t="s">
        <v>9</v>
      </c>
      <c r="E18" s="3" t="s">
        <v>10</v>
      </c>
      <c r="F18" s="3" t="s">
        <v>12</v>
      </c>
      <c r="G18" s="65" t="s">
        <v>16</v>
      </c>
      <c r="H18" s="85">
        <v>129</v>
      </c>
      <c r="I18" s="98">
        <f>'ведом-6'!J17</f>
        <v>0.54069999999999996</v>
      </c>
    </row>
    <row r="19" spans="1:9" ht="19.899999999999999" customHeight="1">
      <c r="A19" s="32" t="s">
        <v>97</v>
      </c>
      <c r="B19" s="62" t="s">
        <v>6</v>
      </c>
      <c r="C19" s="62" t="s">
        <v>7</v>
      </c>
      <c r="D19" s="2" t="s">
        <v>9</v>
      </c>
      <c r="E19" s="3" t="s">
        <v>10</v>
      </c>
      <c r="F19" s="3" t="s">
        <v>12</v>
      </c>
      <c r="G19" s="65" t="s">
        <v>16</v>
      </c>
      <c r="H19" s="85">
        <v>123</v>
      </c>
      <c r="I19" s="49">
        <f>'[1]ведом-5'!J20</f>
        <v>152.6</v>
      </c>
    </row>
    <row r="20" spans="1:9" ht="26.45" customHeight="1">
      <c r="A20" s="5" t="s">
        <v>17</v>
      </c>
      <c r="B20" s="62" t="s">
        <v>6</v>
      </c>
      <c r="C20" s="62" t="s">
        <v>7</v>
      </c>
      <c r="D20" s="2" t="s">
        <v>9</v>
      </c>
      <c r="E20" s="3" t="s">
        <v>10</v>
      </c>
      <c r="F20" s="3" t="s">
        <v>12</v>
      </c>
      <c r="G20" s="65" t="s">
        <v>16</v>
      </c>
      <c r="H20" s="43" t="s">
        <v>18</v>
      </c>
      <c r="I20" s="49">
        <f>'ведом-6'!J19</f>
        <v>19.4756</v>
      </c>
    </row>
    <row r="21" spans="1:9" ht="24" customHeight="1">
      <c r="A21" s="4" t="s">
        <v>19</v>
      </c>
      <c r="B21" s="62" t="s">
        <v>6</v>
      </c>
      <c r="C21" s="62" t="s">
        <v>7</v>
      </c>
      <c r="D21" s="2" t="s">
        <v>9</v>
      </c>
      <c r="E21" s="3" t="s">
        <v>10</v>
      </c>
      <c r="F21" s="3" t="s">
        <v>12</v>
      </c>
      <c r="G21" s="65" t="s">
        <v>16</v>
      </c>
      <c r="H21" s="43" t="s">
        <v>20</v>
      </c>
      <c r="I21" s="49">
        <f>'ведом-6'!J20</f>
        <v>50.091999999999999</v>
      </c>
    </row>
    <row r="22" spans="1:9" ht="24" customHeight="1">
      <c r="A22" s="263" t="s">
        <v>290</v>
      </c>
      <c r="B22" s="2" t="s">
        <v>6</v>
      </c>
      <c r="C22" s="2" t="s">
        <v>7</v>
      </c>
      <c r="D22" s="2" t="s">
        <v>9</v>
      </c>
      <c r="E22" s="2" t="s">
        <v>10</v>
      </c>
      <c r="F22" s="2" t="s">
        <v>12</v>
      </c>
      <c r="G22" s="2" t="s">
        <v>16</v>
      </c>
      <c r="H22" s="43" t="s">
        <v>280</v>
      </c>
      <c r="I22" s="29">
        <v>0.5</v>
      </c>
    </row>
    <row r="23" spans="1:9" ht="24" customHeight="1">
      <c r="A23" s="64" t="s">
        <v>21</v>
      </c>
      <c r="B23" s="2" t="s">
        <v>6</v>
      </c>
      <c r="C23" s="2" t="s">
        <v>7</v>
      </c>
      <c r="D23" s="2" t="s">
        <v>22</v>
      </c>
      <c r="E23" s="2" t="s">
        <v>23</v>
      </c>
      <c r="F23" s="2"/>
      <c r="G23" s="2"/>
      <c r="H23" s="43"/>
      <c r="I23" s="97">
        <f>I24</f>
        <v>0.9</v>
      </c>
    </row>
    <row r="24" spans="1:9" ht="46.5" customHeight="1">
      <c r="A24" s="64" t="s">
        <v>24</v>
      </c>
      <c r="B24" s="2" t="s">
        <v>6</v>
      </c>
      <c r="C24" s="2" t="s">
        <v>7</v>
      </c>
      <c r="D24" s="2" t="s">
        <v>22</v>
      </c>
      <c r="E24" s="2" t="s">
        <v>25</v>
      </c>
      <c r="F24" s="2"/>
      <c r="G24" s="2"/>
      <c r="H24" s="43"/>
      <c r="I24" s="49">
        <f>I25</f>
        <v>0.9</v>
      </c>
    </row>
    <row r="25" spans="1:9" ht="42.75" customHeight="1">
      <c r="A25" s="64" t="s">
        <v>26</v>
      </c>
      <c r="B25" s="2" t="s">
        <v>6</v>
      </c>
      <c r="C25" s="2" t="s">
        <v>7</v>
      </c>
      <c r="D25" s="2" t="s">
        <v>22</v>
      </c>
      <c r="E25" s="2" t="s">
        <v>25</v>
      </c>
      <c r="F25" s="2" t="s">
        <v>12</v>
      </c>
      <c r="G25" s="2" t="s">
        <v>27</v>
      </c>
      <c r="H25" s="43"/>
      <c r="I25" s="90">
        <f>I26</f>
        <v>0.9</v>
      </c>
    </row>
    <row r="26" spans="1:9" ht="37.5">
      <c r="A26" s="5" t="s">
        <v>17</v>
      </c>
      <c r="B26" s="2" t="s">
        <v>6</v>
      </c>
      <c r="C26" s="2" t="s">
        <v>7</v>
      </c>
      <c r="D26" s="2" t="s">
        <v>22</v>
      </c>
      <c r="E26" s="2" t="s">
        <v>25</v>
      </c>
      <c r="F26" s="2" t="s">
        <v>12</v>
      </c>
      <c r="G26" s="2" t="s">
        <v>27</v>
      </c>
      <c r="H26" s="43" t="s">
        <v>18</v>
      </c>
      <c r="I26" s="90">
        <f>'[1]ведом-5'!J30</f>
        <v>0.9</v>
      </c>
    </row>
    <row r="27" spans="1:9" s="12" customFormat="1" ht="18.75">
      <c r="A27" s="4" t="s">
        <v>34</v>
      </c>
      <c r="B27" s="33" t="s">
        <v>6</v>
      </c>
      <c r="C27" s="34" t="s">
        <v>35</v>
      </c>
      <c r="D27" s="35"/>
      <c r="E27" s="36"/>
      <c r="F27" s="37"/>
      <c r="G27" s="38"/>
      <c r="H27" s="42"/>
      <c r="I27" s="97">
        <f>I28</f>
        <v>431</v>
      </c>
    </row>
    <row r="28" spans="1:9" s="12" customFormat="1" ht="24.75" customHeight="1">
      <c r="A28" s="64" t="s">
        <v>21</v>
      </c>
      <c r="B28" s="68" t="s">
        <v>6</v>
      </c>
      <c r="C28" s="68" t="s">
        <v>35</v>
      </c>
      <c r="D28" s="68" t="s">
        <v>22</v>
      </c>
      <c r="E28" s="69" t="s">
        <v>23</v>
      </c>
      <c r="F28" s="70"/>
      <c r="G28" s="71"/>
      <c r="H28" s="86"/>
      <c r="I28" s="91">
        <f>+I29</f>
        <v>431</v>
      </c>
    </row>
    <row r="29" spans="1:9" s="12" customFormat="1" ht="37.5">
      <c r="A29" s="64" t="s">
        <v>24</v>
      </c>
      <c r="B29" s="3" t="s">
        <v>6</v>
      </c>
      <c r="C29" s="3" t="s">
        <v>35</v>
      </c>
      <c r="D29" s="3" t="s">
        <v>22</v>
      </c>
      <c r="E29" s="3" t="s">
        <v>25</v>
      </c>
      <c r="F29" s="3" t="s">
        <v>12</v>
      </c>
      <c r="G29" s="13"/>
      <c r="H29" s="44"/>
      <c r="I29" s="49">
        <f>I30+I32</f>
        <v>431</v>
      </c>
    </row>
    <row r="30" spans="1:9" s="12" customFormat="1" ht="18.75">
      <c r="A30" s="14" t="s">
        <v>36</v>
      </c>
      <c r="B30" s="15" t="s">
        <v>6</v>
      </c>
      <c r="C30" s="16" t="s">
        <v>35</v>
      </c>
      <c r="D30" s="15" t="s">
        <v>22</v>
      </c>
      <c r="E30" s="15" t="s">
        <v>25</v>
      </c>
      <c r="F30" s="3" t="s">
        <v>12</v>
      </c>
      <c r="G30" s="13">
        <v>41210</v>
      </c>
      <c r="H30" s="45"/>
      <c r="I30" s="49">
        <f>I31</f>
        <v>200</v>
      </c>
    </row>
    <row r="31" spans="1:9" s="12" customFormat="1" ht="37.5">
      <c r="A31" s="5" t="s">
        <v>17</v>
      </c>
      <c r="B31" s="15" t="s">
        <v>6</v>
      </c>
      <c r="C31" s="16" t="s">
        <v>35</v>
      </c>
      <c r="D31" s="15" t="s">
        <v>22</v>
      </c>
      <c r="E31" s="15" t="s">
        <v>25</v>
      </c>
      <c r="F31" s="3" t="s">
        <v>12</v>
      </c>
      <c r="G31" s="13">
        <v>41210</v>
      </c>
      <c r="H31" s="45" t="s">
        <v>18</v>
      </c>
      <c r="I31" s="49">
        <f>'ведом-6'!J33</f>
        <v>200</v>
      </c>
    </row>
    <row r="32" spans="1:9" s="12" customFormat="1" ht="37.5">
      <c r="A32" s="5" t="s">
        <v>81</v>
      </c>
      <c r="B32" s="15" t="s">
        <v>6</v>
      </c>
      <c r="C32" s="16" t="s">
        <v>35</v>
      </c>
      <c r="D32" s="15" t="s">
        <v>22</v>
      </c>
      <c r="E32" s="15" t="s">
        <v>25</v>
      </c>
      <c r="F32" s="3" t="s">
        <v>12</v>
      </c>
      <c r="G32" s="13">
        <v>42200</v>
      </c>
      <c r="H32" s="45"/>
      <c r="I32" s="49">
        <f>I33</f>
        <v>231</v>
      </c>
    </row>
    <row r="33" spans="1:232" s="12" customFormat="1" ht="37.5">
      <c r="A33" s="5" t="s">
        <v>17</v>
      </c>
      <c r="B33" s="15" t="s">
        <v>6</v>
      </c>
      <c r="C33" s="16" t="s">
        <v>35</v>
      </c>
      <c r="D33" s="15" t="s">
        <v>22</v>
      </c>
      <c r="E33" s="15" t="s">
        <v>25</v>
      </c>
      <c r="F33" s="3" t="s">
        <v>12</v>
      </c>
      <c r="G33" s="13">
        <v>42200</v>
      </c>
      <c r="H33" s="45" t="s">
        <v>18</v>
      </c>
      <c r="I33" s="49">
        <f>'ведом-6'!J34</f>
        <v>231</v>
      </c>
    </row>
    <row r="34" spans="1:232" s="12" customFormat="1" ht="18.75">
      <c r="A34" s="72" t="s">
        <v>37</v>
      </c>
      <c r="B34" s="73" t="s">
        <v>38</v>
      </c>
      <c r="C34" s="73" t="s">
        <v>39</v>
      </c>
      <c r="D34" s="73" t="s">
        <v>22</v>
      </c>
      <c r="E34" s="73" t="s">
        <v>23</v>
      </c>
      <c r="F34" s="73"/>
      <c r="G34" s="73"/>
      <c r="H34" s="87"/>
      <c r="I34" s="92">
        <f>I35</f>
        <v>157.6</v>
      </c>
    </row>
    <row r="35" spans="1:232" s="12" customFormat="1" ht="18.75">
      <c r="A35" s="17" t="s">
        <v>37</v>
      </c>
      <c r="B35" s="2" t="s">
        <v>38</v>
      </c>
      <c r="C35" s="2" t="s">
        <v>39</v>
      </c>
      <c r="D35" s="2" t="s">
        <v>22</v>
      </c>
      <c r="E35" s="2" t="s">
        <v>25</v>
      </c>
      <c r="F35" s="2"/>
      <c r="G35" s="2"/>
      <c r="H35" s="43"/>
      <c r="I35" s="78">
        <f>I36</f>
        <v>157.6</v>
      </c>
    </row>
    <row r="36" spans="1:232" s="12" customFormat="1" ht="18.75">
      <c r="A36" s="4" t="s">
        <v>37</v>
      </c>
      <c r="B36" s="2" t="s">
        <v>38</v>
      </c>
      <c r="C36" s="2" t="s">
        <v>39</v>
      </c>
      <c r="D36" s="2" t="s">
        <v>22</v>
      </c>
      <c r="E36" s="2" t="s">
        <v>25</v>
      </c>
      <c r="F36" s="2" t="s">
        <v>38</v>
      </c>
      <c r="G36" s="2" t="s">
        <v>40</v>
      </c>
      <c r="H36" s="43"/>
      <c r="I36" s="78">
        <f>I37</f>
        <v>157.6</v>
      </c>
    </row>
    <row r="37" spans="1:232" s="12" customFormat="1" ht="18.75">
      <c r="A37" s="5" t="s">
        <v>37</v>
      </c>
      <c r="B37" s="2" t="s">
        <v>38</v>
      </c>
      <c r="C37" s="2" t="s">
        <v>39</v>
      </c>
      <c r="D37" s="2" t="s">
        <v>22</v>
      </c>
      <c r="E37" s="2" t="s">
        <v>25</v>
      </c>
      <c r="F37" s="2" t="s">
        <v>38</v>
      </c>
      <c r="G37" s="2" t="s">
        <v>40</v>
      </c>
      <c r="H37" s="43"/>
      <c r="I37" s="78">
        <f>I38+I40+I41+I39</f>
        <v>157.6</v>
      </c>
    </row>
    <row r="38" spans="1:232" ht="18.75">
      <c r="A38" s="18" t="s">
        <v>41</v>
      </c>
      <c r="B38" s="2" t="s">
        <v>38</v>
      </c>
      <c r="C38" s="2" t="s">
        <v>39</v>
      </c>
      <c r="D38" s="2" t="s">
        <v>22</v>
      </c>
      <c r="E38" s="2" t="s">
        <v>25</v>
      </c>
      <c r="F38" s="2" t="s">
        <v>38</v>
      </c>
      <c r="G38" s="2" t="s">
        <v>40</v>
      </c>
      <c r="H38" s="43" t="s">
        <v>42</v>
      </c>
      <c r="I38" s="78">
        <f>'ведом-6'!J38</f>
        <v>114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 s="12"/>
    </row>
    <row r="39" spans="1:232" ht="18.75">
      <c r="A39" s="18" t="s">
        <v>264</v>
      </c>
      <c r="B39" s="2" t="s">
        <v>38</v>
      </c>
      <c r="C39" s="2" t="s">
        <v>39</v>
      </c>
      <c r="D39" s="2" t="s">
        <v>76</v>
      </c>
      <c r="E39" s="2" t="s">
        <v>77</v>
      </c>
      <c r="F39" s="2" t="s">
        <v>38</v>
      </c>
      <c r="G39" s="2" t="s">
        <v>40</v>
      </c>
      <c r="H39" s="43" t="s">
        <v>263</v>
      </c>
      <c r="I39" s="78">
        <f>'ведом-6'!J39</f>
        <v>1.5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 s="12"/>
    </row>
    <row r="40" spans="1:232" ht="37.5">
      <c r="A40" s="19" t="s">
        <v>15</v>
      </c>
      <c r="B40" s="2" t="s">
        <v>38</v>
      </c>
      <c r="C40" s="2" t="s">
        <v>39</v>
      </c>
      <c r="D40" s="2" t="s">
        <v>22</v>
      </c>
      <c r="E40" s="2" t="s">
        <v>25</v>
      </c>
      <c r="F40" s="2" t="s">
        <v>38</v>
      </c>
      <c r="G40" s="2" t="s">
        <v>40</v>
      </c>
      <c r="H40" s="43" t="s">
        <v>43</v>
      </c>
      <c r="I40" s="78">
        <f>'ведом-6'!J40</f>
        <v>34.4</v>
      </c>
      <c r="J40" s="209"/>
      <c r="K40" s="209"/>
      <c r="L40" s="209"/>
      <c r="M40" s="209"/>
      <c r="N40" s="209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 s="12"/>
    </row>
    <row r="41" spans="1:232" ht="37.5">
      <c r="A41" s="5" t="s">
        <v>17</v>
      </c>
      <c r="B41" s="2" t="s">
        <v>38</v>
      </c>
      <c r="C41" s="2" t="s">
        <v>39</v>
      </c>
      <c r="D41" s="2" t="s">
        <v>22</v>
      </c>
      <c r="E41" s="2" t="s">
        <v>25</v>
      </c>
      <c r="F41" s="2" t="s">
        <v>38</v>
      </c>
      <c r="G41" s="2" t="s">
        <v>40</v>
      </c>
      <c r="H41" s="43" t="s">
        <v>18</v>
      </c>
      <c r="I41" s="78">
        <f>'ведом-6'!J41</f>
        <v>7.6999999999999993</v>
      </c>
      <c r="J41" s="209"/>
      <c r="K41" s="209"/>
      <c r="L41" s="209"/>
      <c r="M41" s="209"/>
      <c r="N41" s="209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 s="12"/>
    </row>
    <row r="42" spans="1:232" s="201" customFormat="1" ht="18.75">
      <c r="A42" s="202" t="s">
        <v>265</v>
      </c>
      <c r="B42" s="28" t="s">
        <v>39</v>
      </c>
      <c r="C42" s="28"/>
      <c r="D42" s="28"/>
      <c r="E42" s="28"/>
      <c r="F42" s="28"/>
      <c r="G42" s="28"/>
      <c r="H42" s="46"/>
      <c r="I42" s="216">
        <f>I43</f>
        <v>26.7</v>
      </c>
      <c r="J42" s="210"/>
      <c r="K42" s="211"/>
      <c r="L42" s="212"/>
      <c r="M42" s="212"/>
      <c r="N42" s="212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/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/>
      <c r="DY42" s="204"/>
      <c r="DZ42" s="204"/>
      <c r="EA42" s="204"/>
      <c r="EB42" s="204"/>
      <c r="EC42" s="204"/>
      <c r="ED42" s="204"/>
      <c r="EE42" s="204"/>
      <c r="EF42" s="204"/>
      <c r="EG42" s="204"/>
      <c r="EH42" s="204"/>
      <c r="EI42" s="204"/>
      <c r="EJ42" s="204"/>
      <c r="EK42" s="204"/>
      <c r="EL42" s="204"/>
      <c r="EM42" s="204"/>
      <c r="EN42" s="204"/>
      <c r="EO42" s="204"/>
      <c r="EP42" s="204"/>
      <c r="EQ42" s="204"/>
      <c r="ER42" s="204"/>
      <c r="ES42" s="204"/>
      <c r="ET42" s="204"/>
      <c r="EU42" s="204"/>
      <c r="EV42" s="204"/>
      <c r="EW42" s="204"/>
      <c r="EX42" s="204"/>
      <c r="EY42" s="204"/>
      <c r="EZ42" s="204"/>
      <c r="FA42" s="204"/>
      <c r="FB42" s="204"/>
      <c r="FC42" s="204"/>
      <c r="FD42" s="204"/>
      <c r="FE42" s="204"/>
      <c r="FF42" s="204"/>
      <c r="FG42" s="204"/>
      <c r="FH42" s="204"/>
      <c r="FI42" s="204"/>
      <c r="FJ42" s="204"/>
      <c r="FK42" s="204"/>
      <c r="FL42" s="204"/>
      <c r="FM42" s="204"/>
      <c r="FN42" s="204"/>
      <c r="FO42" s="204"/>
      <c r="FP42" s="204"/>
      <c r="FQ42" s="204"/>
      <c r="FR42" s="204"/>
      <c r="FS42" s="204"/>
      <c r="FT42" s="204"/>
      <c r="FU42" s="204"/>
      <c r="FV42" s="204"/>
      <c r="FW42" s="204"/>
      <c r="FX42" s="204"/>
      <c r="FY42" s="204"/>
      <c r="FZ42" s="204"/>
      <c r="GA42" s="204"/>
      <c r="GB42" s="204"/>
      <c r="GC42" s="204"/>
      <c r="GD42" s="204"/>
      <c r="GE42" s="204"/>
      <c r="GF42" s="204"/>
      <c r="GG42" s="204"/>
      <c r="GH42" s="204"/>
      <c r="GI42" s="204"/>
      <c r="GJ42" s="204"/>
      <c r="GK42" s="204"/>
      <c r="GL42" s="204"/>
      <c r="GM42" s="204"/>
      <c r="GN42" s="204"/>
      <c r="GO42" s="204"/>
    </row>
    <row r="43" spans="1:232" s="12" customFormat="1" ht="38.450000000000003" customHeight="1">
      <c r="A43" s="205" t="s">
        <v>266</v>
      </c>
      <c r="B43" s="2" t="s">
        <v>39</v>
      </c>
      <c r="C43" s="2" t="s">
        <v>44</v>
      </c>
      <c r="D43" s="2"/>
      <c r="E43" s="2"/>
      <c r="F43" s="2"/>
      <c r="G43" s="2"/>
      <c r="H43" s="43"/>
      <c r="I43" s="78">
        <f>I44</f>
        <v>26.7</v>
      </c>
      <c r="J43" s="213"/>
      <c r="K43" s="214"/>
      <c r="L43" s="215"/>
      <c r="M43" s="215"/>
      <c r="N43" s="215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7"/>
      <c r="CC43" s="207"/>
      <c r="CD43" s="207"/>
      <c r="CE43" s="207"/>
      <c r="CF43" s="207"/>
      <c r="CG43" s="207"/>
      <c r="CH43" s="207"/>
      <c r="CI43" s="207"/>
      <c r="CJ43" s="207"/>
      <c r="CK43" s="207"/>
      <c r="CL43" s="207"/>
      <c r="CM43" s="207"/>
      <c r="CN43" s="207"/>
      <c r="CO43" s="207"/>
      <c r="CP43" s="207"/>
      <c r="CQ43" s="207"/>
      <c r="CR43" s="207"/>
      <c r="CS43" s="207"/>
      <c r="CT43" s="207"/>
      <c r="CU43" s="207"/>
      <c r="CV43" s="207"/>
      <c r="CW43" s="207"/>
      <c r="CX43" s="207"/>
      <c r="CY43" s="207"/>
      <c r="CZ43" s="207"/>
      <c r="DA43" s="207"/>
      <c r="DB43" s="207"/>
      <c r="DC43" s="207"/>
      <c r="DD43" s="207"/>
      <c r="DE43" s="207"/>
      <c r="DF43" s="207"/>
      <c r="DG43" s="207"/>
      <c r="DH43" s="207"/>
      <c r="DI43" s="207"/>
      <c r="DJ43" s="207"/>
      <c r="DK43" s="207"/>
      <c r="DL43" s="207"/>
      <c r="DM43" s="207"/>
      <c r="DN43" s="207"/>
      <c r="DO43" s="207"/>
      <c r="DP43" s="207"/>
      <c r="DQ43" s="207"/>
      <c r="DR43" s="207"/>
      <c r="DS43" s="207"/>
      <c r="DT43" s="207"/>
      <c r="DU43" s="207"/>
      <c r="DV43" s="207"/>
      <c r="DW43" s="207"/>
      <c r="DX43" s="207"/>
      <c r="DY43" s="207"/>
      <c r="DZ43" s="207"/>
      <c r="EA43" s="207"/>
      <c r="EB43" s="207"/>
      <c r="EC43" s="207"/>
      <c r="ED43" s="207"/>
      <c r="EE43" s="207"/>
      <c r="EF43" s="207"/>
      <c r="EG43" s="207"/>
      <c r="EH43" s="207"/>
      <c r="EI43" s="207"/>
      <c r="EJ43" s="207"/>
      <c r="EK43" s="207"/>
      <c r="EL43" s="207"/>
      <c r="EM43" s="207"/>
      <c r="EN43" s="207"/>
      <c r="EO43" s="207"/>
      <c r="EP43" s="207"/>
      <c r="EQ43" s="207"/>
      <c r="ER43" s="207"/>
      <c r="ES43" s="207"/>
      <c r="ET43" s="207"/>
      <c r="EU43" s="207"/>
      <c r="EV43" s="207"/>
      <c r="EW43" s="207"/>
      <c r="EX43" s="207"/>
      <c r="EY43" s="207"/>
      <c r="EZ43" s="207"/>
      <c r="FA43" s="207"/>
      <c r="FB43" s="207"/>
      <c r="FC43" s="207"/>
      <c r="FD43" s="207"/>
      <c r="FE43" s="207"/>
      <c r="FF43" s="207"/>
      <c r="FG43" s="207"/>
      <c r="FH43" s="207"/>
      <c r="FI43" s="207"/>
      <c r="FJ43" s="207"/>
      <c r="FK43" s="207"/>
      <c r="FL43" s="207"/>
      <c r="FM43" s="207"/>
      <c r="FN43" s="207"/>
      <c r="FO43" s="207"/>
      <c r="FP43" s="207"/>
      <c r="FQ43" s="207"/>
      <c r="FR43" s="207"/>
      <c r="FS43" s="207"/>
      <c r="FT43" s="207"/>
      <c r="FU43" s="207"/>
      <c r="FV43" s="207"/>
      <c r="FW43" s="207"/>
      <c r="FX43" s="207"/>
      <c r="FY43" s="207"/>
      <c r="FZ43" s="207"/>
      <c r="GA43" s="207"/>
      <c r="GB43" s="207"/>
      <c r="GC43" s="207"/>
      <c r="GD43" s="207"/>
      <c r="GE43" s="207"/>
      <c r="GF43" s="207"/>
      <c r="GG43" s="207"/>
      <c r="GH43" s="207"/>
      <c r="GI43" s="207"/>
      <c r="GJ43" s="207"/>
      <c r="GK43" s="207"/>
      <c r="GL43" s="207"/>
      <c r="GM43" s="207"/>
      <c r="GN43" s="207"/>
      <c r="GO43" s="207"/>
    </row>
    <row r="44" spans="1:232" s="12" customFormat="1" ht="21.6" customHeight="1">
      <c r="A44" s="205" t="s">
        <v>267</v>
      </c>
      <c r="B44" s="2" t="s">
        <v>39</v>
      </c>
      <c r="C44" s="2" t="s">
        <v>44</v>
      </c>
      <c r="D44" s="2" t="s">
        <v>22</v>
      </c>
      <c r="E44" s="2" t="s">
        <v>25</v>
      </c>
      <c r="F44" s="2"/>
      <c r="G44" s="2"/>
      <c r="H44" s="43" t="s">
        <v>270</v>
      </c>
      <c r="I44" s="78">
        <f>I45</f>
        <v>26.7</v>
      </c>
      <c r="J44" s="213"/>
      <c r="K44" s="214"/>
      <c r="L44" s="215"/>
      <c r="M44" s="215"/>
      <c r="N44" s="215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207"/>
      <c r="BW44" s="207"/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207"/>
      <c r="EJ44" s="207"/>
      <c r="EK44" s="207"/>
      <c r="EL44" s="207"/>
      <c r="EM44" s="207"/>
      <c r="EN44" s="207"/>
      <c r="EO44" s="207"/>
      <c r="EP44" s="207"/>
      <c r="EQ44" s="207"/>
      <c r="ER44" s="207"/>
      <c r="ES44" s="207"/>
      <c r="ET44" s="207"/>
      <c r="EU44" s="207"/>
      <c r="EV44" s="207"/>
      <c r="EW44" s="207"/>
      <c r="EX44" s="207"/>
      <c r="EY44" s="207"/>
      <c r="EZ44" s="207"/>
      <c r="FA44" s="207"/>
      <c r="FB44" s="207"/>
      <c r="FC44" s="207"/>
      <c r="FD44" s="207"/>
      <c r="FE44" s="207"/>
      <c r="FF44" s="207"/>
      <c r="FG44" s="207"/>
      <c r="FH44" s="207"/>
      <c r="FI44" s="207"/>
      <c r="FJ44" s="207"/>
      <c r="FK44" s="207"/>
      <c r="FL44" s="207"/>
      <c r="FM44" s="207"/>
      <c r="FN44" s="207"/>
      <c r="FO44" s="207"/>
      <c r="FP44" s="207"/>
      <c r="FQ44" s="207"/>
      <c r="FR44" s="207"/>
      <c r="FS44" s="207"/>
      <c r="FT44" s="207"/>
      <c r="FU44" s="207"/>
      <c r="FV44" s="207"/>
      <c r="FW44" s="207"/>
      <c r="FX44" s="207"/>
      <c r="FY44" s="207"/>
      <c r="FZ44" s="207"/>
      <c r="GA44" s="207"/>
      <c r="GB44" s="207"/>
      <c r="GC44" s="207"/>
      <c r="GD44" s="207"/>
      <c r="GE44" s="207"/>
      <c r="GF44" s="207"/>
      <c r="GG44" s="207"/>
      <c r="GH44" s="207"/>
      <c r="GI44" s="207"/>
      <c r="GJ44" s="207"/>
      <c r="GK44" s="207"/>
      <c r="GL44" s="207"/>
      <c r="GM44" s="207"/>
      <c r="GN44" s="207"/>
      <c r="GO44" s="207"/>
    </row>
    <row r="45" spans="1:232" s="12" customFormat="1" ht="21" customHeight="1">
      <c r="A45" s="205" t="s">
        <v>268</v>
      </c>
      <c r="B45" s="2" t="s">
        <v>39</v>
      </c>
      <c r="C45" s="2" t="s">
        <v>44</v>
      </c>
      <c r="D45" s="2" t="s">
        <v>22</v>
      </c>
      <c r="E45" s="2" t="s">
        <v>25</v>
      </c>
      <c r="F45" s="2" t="s">
        <v>12</v>
      </c>
      <c r="G45" s="2" t="s">
        <v>276</v>
      </c>
      <c r="H45" s="43" t="s">
        <v>271</v>
      </c>
      <c r="I45" s="78">
        <f>I46</f>
        <v>26.7</v>
      </c>
      <c r="J45" s="213"/>
      <c r="K45" s="214"/>
      <c r="L45" s="215"/>
      <c r="M45" s="215"/>
      <c r="N45" s="215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207"/>
      <c r="FD45" s="207"/>
      <c r="FE45" s="207"/>
      <c r="FF45" s="207"/>
      <c r="FG45" s="207"/>
      <c r="FH45" s="207"/>
      <c r="FI45" s="207"/>
      <c r="FJ45" s="207"/>
      <c r="FK45" s="207"/>
      <c r="FL45" s="207"/>
      <c r="FM45" s="207"/>
      <c r="FN45" s="207"/>
      <c r="FO45" s="207"/>
      <c r="FP45" s="207"/>
      <c r="FQ45" s="207"/>
      <c r="FR45" s="207"/>
      <c r="FS45" s="207"/>
      <c r="FT45" s="207"/>
      <c r="FU45" s="207"/>
      <c r="FV45" s="207"/>
      <c r="FW45" s="207"/>
      <c r="FX45" s="207"/>
      <c r="FY45" s="207"/>
      <c r="FZ45" s="207"/>
      <c r="GA45" s="207"/>
      <c r="GB45" s="207"/>
      <c r="GC45" s="207"/>
      <c r="GD45" s="207"/>
      <c r="GE45" s="207"/>
      <c r="GF45" s="207"/>
      <c r="GG45" s="207"/>
      <c r="GH45" s="207"/>
      <c r="GI45" s="207"/>
      <c r="GJ45" s="207"/>
      <c r="GK45" s="207"/>
      <c r="GL45" s="207"/>
      <c r="GM45" s="207"/>
      <c r="GN45" s="207"/>
      <c r="GO45" s="207"/>
    </row>
    <row r="46" spans="1:232" s="12" customFormat="1" ht="21" customHeight="1">
      <c r="A46" s="205" t="s">
        <v>269</v>
      </c>
      <c r="B46" s="2" t="s">
        <v>39</v>
      </c>
      <c r="C46" s="2" t="s">
        <v>44</v>
      </c>
      <c r="D46" s="2" t="s">
        <v>22</v>
      </c>
      <c r="E46" s="2" t="s">
        <v>25</v>
      </c>
      <c r="F46" s="2" t="s">
        <v>12</v>
      </c>
      <c r="G46" s="2" t="s">
        <v>276</v>
      </c>
      <c r="H46" s="43" t="s">
        <v>18</v>
      </c>
      <c r="I46" s="78">
        <f>'ведом-6'!J46</f>
        <v>26.7</v>
      </c>
      <c r="J46" s="213"/>
      <c r="K46" s="214"/>
      <c r="L46" s="215"/>
      <c r="M46" s="215"/>
      <c r="N46" s="215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207"/>
      <c r="FC46" s="207"/>
      <c r="FD46" s="207"/>
      <c r="FE46" s="207"/>
      <c r="FF46" s="207"/>
      <c r="FG46" s="207"/>
      <c r="FH46" s="207"/>
      <c r="FI46" s="207"/>
      <c r="FJ46" s="207"/>
      <c r="FK46" s="207"/>
      <c r="FL46" s="207"/>
      <c r="FM46" s="207"/>
      <c r="FN46" s="207"/>
      <c r="FO46" s="207"/>
      <c r="FP46" s="207"/>
      <c r="FQ46" s="207"/>
      <c r="FR46" s="207"/>
      <c r="FS46" s="207"/>
      <c r="FT46" s="207"/>
      <c r="FU46" s="207"/>
      <c r="FV46" s="207"/>
      <c r="FW46" s="207"/>
      <c r="FX46" s="207"/>
      <c r="FY46" s="207"/>
      <c r="FZ46" s="207"/>
      <c r="GA46" s="207"/>
      <c r="GB46" s="207"/>
      <c r="GC46" s="207"/>
      <c r="GD46" s="207"/>
      <c r="GE46" s="207"/>
      <c r="GF46" s="207"/>
      <c r="GG46" s="207"/>
      <c r="GH46" s="207"/>
      <c r="GI46" s="207"/>
      <c r="GJ46" s="207"/>
      <c r="GK46" s="207"/>
      <c r="GL46" s="207"/>
      <c r="GM46" s="207"/>
      <c r="GN46" s="207"/>
      <c r="GO46" s="207"/>
    </row>
    <row r="47" spans="1:232" s="12" customFormat="1" ht="18.75">
      <c r="A47" s="74" t="s">
        <v>291</v>
      </c>
      <c r="B47" s="73" t="s">
        <v>7</v>
      </c>
      <c r="C47" s="73" t="s">
        <v>44</v>
      </c>
      <c r="D47" s="73"/>
      <c r="E47" s="73"/>
      <c r="F47" s="73"/>
      <c r="G47" s="73"/>
      <c r="H47" s="87"/>
      <c r="I47" s="92">
        <f>I48+I50+I51+I53</f>
        <v>5008.2000000000007</v>
      </c>
    </row>
    <row r="48" spans="1:232" s="12" customFormat="1" ht="56.25">
      <c r="A48" s="263" t="s">
        <v>277</v>
      </c>
      <c r="B48" s="2" t="s">
        <v>7</v>
      </c>
      <c r="C48" s="2" t="s">
        <v>44</v>
      </c>
      <c r="D48" s="28" t="s">
        <v>35</v>
      </c>
      <c r="E48" s="28" t="s">
        <v>25</v>
      </c>
      <c r="F48" s="28" t="s">
        <v>39</v>
      </c>
      <c r="G48" s="28" t="s">
        <v>279</v>
      </c>
      <c r="H48" s="46"/>
      <c r="I48" s="264">
        <f>I49</f>
        <v>1253.18</v>
      </c>
      <c r="J48" s="30"/>
      <c r="K48" s="169"/>
    </row>
    <row r="49" spans="1:11" s="12" customFormat="1" ht="43.15" customHeight="1">
      <c r="A49" s="263" t="s">
        <v>83</v>
      </c>
      <c r="B49" s="2" t="s">
        <v>7</v>
      </c>
      <c r="C49" s="2" t="s">
        <v>44</v>
      </c>
      <c r="D49" s="28" t="s">
        <v>35</v>
      </c>
      <c r="E49" s="28" t="s">
        <v>25</v>
      </c>
      <c r="F49" s="28" t="s">
        <v>39</v>
      </c>
      <c r="G49" s="28" t="s">
        <v>279</v>
      </c>
      <c r="H49" s="46" t="s">
        <v>48</v>
      </c>
      <c r="I49" s="264">
        <f>'ведом-6'!J49</f>
        <v>1253.18</v>
      </c>
      <c r="J49" s="30"/>
      <c r="K49" s="170"/>
    </row>
    <row r="50" spans="1:11" s="12" customFormat="1" ht="37.5">
      <c r="A50" s="5" t="s">
        <v>17</v>
      </c>
      <c r="B50" s="2" t="s">
        <v>7</v>
      </c>
      <c r="C50" s="2" t="s">
        <v>44</v>
      </c>
      <c r="D50" s="2" t="s">
        <v>22</v>
      </c>
      <c r="E50" s="2" t="s">
        <v>25</v>
      </c>
      <c r="F50" s="2" t="s">
        <v>12</v>
      </c>
      <c r="G50" s="2" t="s">
        <v>69</v>
      </c>
      <c r="H50" s="43" t="s">
        <v>18</v>
      </c>
      <c r="I50" s="78">
        <f>'ведом-6'!J52</f>
        <v>1168.7</v>
      </c>
    </row>
    <row r="51" spans="1:11" s="12" customFormat="1" ht="37.5">
      <c r="A51" s="4" t="s">
        <v>89</v>
      </c>
      <c r="B51" s="2" t="s">
        <v>7</v>
      </c>
      <c r="C51" s="2" t="s">
        <v>44</v>
      </c>
      <c r="D51" s="2" t="s">
        <v>22</v>
      </c>
      <c r="E51" s="2" t="s">
        <v>25</v>
      </c>
      <c r="F51" s="2" t="s">
        <v>12</v>
      </c>
      <c r="G51" s="2" t="s">
        <v>88</v>
      </c>
      <c r="H51" s="43"/>
      <c r="I51" s="78">
        <f>I52</f>
        <v>2086.3200000000002</v>
      </c>
    </row>
    <row r="52" spans="1:11" s="12" customFormat="1" ht="37.5">
      <c r="A52" s="5" t="s">
        <v>17</v>
      </c>
      <c r="B52" s="2" t="s">
        <v>7</v>
      </c>
      <c r="C52" s="2" t="s">
        <v>44</v>
      </c>
      <c r="D52" s="2" t="s">
        <v>22</v>
      </c>
      <c r="E52" s="2" t="s">
        <v>25</v>
      </c>
      <c r="F52" s="2" t="s">
        <v>12</v>
      </c>
      <c r="G52" s="2" t="s">
        <v>88</v>
      </c>
      <c r="H52" s="43" t="s">
        <v>18</v>
      </c>
      <c r="I52" s="78">
        <f>'ведом-6'!J54</f>
        <v>2086.3200000000002</v>
      </c>
    </row>
    <row r="53" spans="1:11" s="12" customFormat="1" ht="46.9" customHeight="1">
      <c r="A53" s="19" t="s">
        <v>87</v>
      </c>
      <c r="B53" s="2" t="s">
        <v>7</v>
      </c>
      <c r="C53" s="2" t="s">
        <v>44</v>
      </c>
      <c r="D53" s="2" t="s">
        <v>22</v>
      </c>
      <c r="E53" s="2" t="s">
        <v>25</v>
      </c>
      <c r="F53" s="2" t="s">
        <v>12</v>
      </c>
      <c r="G53" s="2" t="s">
        <v>86</v>
      </c>
      <c r="H53" s="43"/>
      <c r="I53" s="78">
        <f>I54</f>
        <v>500</v>
      </c>
    </row>
    <row r="54" spans="1:11" s="12" customFormat="1" ht="37.5">
      <c r="A54" s="5" t="s">
        <v>74</v>
      </c>
      <c r="B54" s="2" t="s">
        <v>7</v>
      </c>
      <c r="C54" s="2" t="s">
        <v>44</v>
      </c>
      <c r="D54" s="2" t="s">
        <v>22</v>
      </c>
      <c r="E54" s="2" t="s">
        <v>25</v>
      </c>
      <c r="F54" s="2" t="s">
        <v>12</v>
      </c>
      <c r="G54" s="2" t="s">
        <v>86</v>
      </c>
      <c r="H54" s="43" t="s">
        <v>18</v>
      </c>
      <c r="I54" s="78">
        <f>'ведом-6'!J56</f>
        <v>500</v>
      </c>
    </row>
    <row r="55" spans="1:11" s="12" customFormat="1" ht="20.25">
      <c r="A55" s="266" t="s">
        <v>283</v>
      </c>
      <c r="B55" s="267" t="s">
        <v>7</v>
      </c>
      <c r="C55" s="267" t="s">
        <v>282</v>
      </c>
      <c r="D55" s="267"/>
      <c r="E55" s="267"/>
      <c r="F55" s="267"/>
      <c r="G55" s="268"/>
      <c r="H55" s="269"/>
      <c r="I55" s="270">
        <f>I56</f>
        <v>226</v>
      </c>
      <c r="J55" s="265"/>
      <c r="K55" s="168"/>
    </row>
    <row r="56" spans="1:11" s="12" customFormat="1" ht="37.5">
      <c r="A56" s="17" t="s">
        <v>24</v>
      </c>
      <c r="B56" s="2" t="s">
        <v>7</v>
      </c>
      <c r="C56" s="2" t="s">
        <v>282</v>
      </c>
      <c r="D56" s="2" t="s">
        <v>22</v>
      </c>
      <c r="E56" s="2" t="s">
        <v>25</v>
      </c>
      <c r="F56" s="2"/>
      <c r="G56" s="20"/>
      <c r="H56" s="261"/>
      <c r="I56" s="78">
        <f>I59+I57</f>
        <v>226</v>
      </c>
      <c r="J56" s="265"/>
      <c r="K56" s="168"/>
    </row>
    <row r="57" spans="1:11" s="12" customFormat="1" ht="20.25">
      <c r="A57" s="17" t="s">
        <v>293</v>
      </c>
      <c r="B57" s="2" t="s">
        <v>7</v>
      </c>
      <c r="C57" s="2" t="s">
        <v>282</v>
      </c>
      <c r="D57" s="2" t="s">
        <v>22</v>
      </c>
      <c r="E57" s="2" t="s">
        <v>25</v>
      </c>
      <c r="F57" s="2" t="s">
        <v>12</v>
      </c>
      <c r="G57" s="20" t="s">
        <v>292</v>
      </c>
      <c r="H57" s="261"/>
      <c r="I57" s="29">
        <f>I58</f>
        <v>198</v>
      </c>
      <c r="J57" s="29"/>
      <c r="K57" s="168"/>
    </row>
    <row r="58" spans="1:11" s="12" customFormat="1" ht="37.5">
      <c r="A58" s="5" t="s">
        <v>74</v>
      </c>
      <c r="B58" s="2" t="s">
        <v>7</v>
      </c>
      <c r="C58" s="2" t="s">
        <v>282</v>
      </c>
      <c r="D58" s="2" t="s">
        <v>22</v>
      </c>
      <c r="E58" s="2" t="s">
        <v>25</v>
      </c>
      <c r="F58" s="2" t="s">
        <v>12</v>
      </c>
      <c r="G58" s="20" t="s">
        <v>292</v>
      </c>
      <c r="H58" s="261" t="s">
        <v>18</v>
      </c>
      <c r="I58" s="29">
        <v>198</v>
      </c>
      <c r="J58" s="29"/>
      <c r="K58" s="168"/>
    </row>
    <row r="59" spans="1:11" s="12" customFormat="1" ht="20.25">
      <c r="A59" s="5" t="s">
        <v>285</v>
      </c>
      <c r="B59" s="2" t="s">
        <v>7</v>
      </c>
      <c r="C59" s="2" t="s">
        <v>282</v>
      </c>
      <c r="D59" s="2" t="s">
        <v>22</v>
      </c>
      <c r="E59" s="2" t="s">
        <v>25</v>
      </c>
      <c r="F59" s="2" t="s">
        <v>12</v>
      </c>
      <c r="G59" s="20" t="s">
        <v>284</v>
      </c>
      <c r="H59" s="261"/>
      <c r="I59" s="78">
        <f>I60</f>
        <v>28</v>
      </c>
      <c r="J59" s="265"/>
      <c r="K59" s="168"/>
    </row>
    <row r="60" spans="1:11" s="12" customFormat="1" ht="37.5">
      <c r="A60" s="5" t="s">
        <v>74</v>
      </c>
      <c r="B60" s="2" t="s">
        <v>7</v>
      </c>
      <c r="C60" s="2" t="s">
        <v>282</v>
      </c>
      <c r="D60" s="2" t="s">
        <v>22</v>
      </c>
      <c r="E60" s="2" t="s">
        <v>25</v>
      </c>
      <c r="F60" s="2" t="s">
        <v>12</v>
      </c>
      <c r="G60" s="20" t="s">
        <v>284</v>
      </c>
      <c r="H60" s="261" t="s">
        <v>18</v>
      </c>
      <c r="I60" s="78">
        <f>'ведом-6'!J62</f>
        <v>28</v>
      </c>
      <c r="J60" s="265"/>
      <c r="K60" s="168"/>
    </row>
    <row r="61" spans="1:11" s="77" customFormat="1" ht="18.75">
      <c r="A61" s="74" t="s">
        <v>46</v>
      </c>
      <c r="B61" s="73" t="s">
        <v>47</v>
      </c>
      <c r="C61" s="75"/>
      <c r="D61" s="75"/>
      <c r="E61" s="73"/>
      <c r="F61" s="75"/>
      <c r="G61" s="76"/>
      <c r="H61" s="88"/>
      <c r="I61" s="93">
        <f>I62+I67+I76</f>
        <v>7257.4457400000001</v>
      </c>
    </row>
    <row r="62" spans="1:11" ht="18.75">
      <c r="A62" s="4" t="s">
        <v>98</v>
      </c>
      <c r="B62" s="2" t="s">
        <v>47</v>
      </c>
      <c r="C62" s="2" t="s">
        <v>6</v>
      </c>
      <c r="D62" s="2"/>
      <c r="E62" s="2"/>
      <c r="F62" s="1"/>
      <c r="G62" s="20"/>
      <c r="H62" s="47"/>
      <c r="I62" s="49">
        <f>I63</f>
        <v>135.5</v>
      </c>
    </row>
    <row r="63" spans="1:11" ht="24" customHeight="1">
      <c r="A63" s="64" t="s">
        <v>21</v>
      </c>
      <c r="B63" s="2" t="s">
        <v>47</v>
      </c>
      <c r="C63" s="2" t="s">
        <v>6</v>
      </c>
      <c r="D63" s="2" t="s">
        <v>22</v>
      </c>
      <c r="E63" s="2" t="s">
        <v>23</v>
      </c>
      <c r="F63" s="2"/>
      <c r="G63" s="2"/>
      <c r="H63" s="43"/>
      <c r="I63" s="96">
        <f>I64</f>
        <v>135.5</v>
      </c>
    </row>
    <row r="64" spans="1:11" ht="37.5">
      <c r="A64" s="64" t="s">
        <v>24</v>
      </c>
      <c r="B64" s="2" t="s">
        <v>47</v>
      </c>
      <c r="C64" s="2" t="s">
        <v>6</v>
      </c>
      <c r="D64" s="2" t="s">
        <v>22</v>
      </c>
      <c r="E64" s="2" t="s">
        <v>25</v>
      </c>
      <c r="F64" s="2"/>
      <c r="G64" s="2"/>
      <c r="H64" s="43"/>
      <c r="I64" s="78">
        <f>I65</f>
        <v>135.5</v>
      </c>
    </row>
    <row r="65" spans="1:9" ht="18.75">
      <c r="A65" s="5" t="s">
        <v>75</v>
      </c>
      <c r="B65" s="2" t="s">
        <v>47</v>
      </c>
      <c r="C65" s="2" t="s">
        <v>6</v>
      </c>
      <c r="D65" s="2" t="s">
        <v>22</v>
      </c>
      <c r="E65" s="2" t="s">
        <v>25</v>
      </c>
      <c r="F65" s="2" t="s">
        <v>12</v>
      </c>
      <c r="G65" s="2" t="s">
        <v>71</v>
      </c>
      <c r="H65" s="43"/>
      <c r="I65" s="78">
        <f>I66</f>
        <v>135.5</v>
      </c>
    </row>
    <row r="66" spans="1:9" ht="18.75">
      <c r="A66" s="5" t="s">
        <v>100</v>
      </c>
      <c r="B66" s="2" t="s">
        <v>47</v>
      </c>
      <c r="C66" s="2" t="s">
        <v>6</v>
      </c>
      <c r="D66" s="2" t="s">
        <v>22</v>
      </c>
      <c r="E66" s="2" t="s">
        <v>25</v>
      </c>
      <c r="F66" s="2" t="s">
        <v>12</v>
      </c>
      <c r="G66" s="2" t="s">
        <v>71</v>
      </c>
      <c r="H66" s="43" t="s">
        <v>48</v>
      </c>
      <c r="I66" s="78">
        <f>'ведом-6'!J68</f>
        <v>135.5</v>
      </c>
    </row>
    <row r="67" spans="1:9" s="12" customFormat="1" ht="18.75">
      <c r="A67" s="67" t="s">
        <v>46</v>
      </c>
      <c r="B67" s="73" t="s">
        <v>47</v>
      </c>
      <c r="C67" s="73" t="s">
        <v>38</v>
      </c>
      <c r="D67" s="75"/>
      <c r="E67" s="73"/>
      <c r="F67" s="75"/>
      <c r="G67" s="76"/>
      <c r="H67" s="88"/>
      <c r="I67" s="94">
        <f>I68</f>
        <v>2107.3000000000002</v>
      </c>
    </row>
    <row r="68" spans="1:9" s="12" customFormat="1" ht="18.75">
      <c r="A68" s="64" t="s">
        <v>49</v>
      </c>
      <c r="B68" s="2" t="s">
        <v>47</v>
      </c>
      <c r="C68" s="2" t="s">
        <v>38</v>
      </c>
      <c r="D68" s="2" t="s">
        <v>22</v>
      </c>
      <c r="E68" s="2" t="s">
        <v>23</v>
      </c>
      <c r="F68" s="2"/>
      <c r="G68" s="2"/>
      <c r="H68" s="43"/>
      <c r="I68" s="78">
        <f>I69</f>
        <v>2107.3000000000002</v>
      </c>
    </row>
    <row r="69" spans="1:9" s="12" customFormat="1" ht="37.5">
      <c r="A69" s="79" t="s">
        <v>24</v>
      </c>
      <c r="B69" s="2" t="s">
        <v>47</v>
      </c>
      <c r="C69" s="2" t="s">
        <v>38</v>
      </c>
      <c r="D69" s="2" t="s">
        <v>22</v>
      </c>
      <c r="E69" s="2" t="s">
        <v>25</v>
      </c>
      <c r="F69" s="2"/>
      <c r="G69" s="2"/>
      <c r="H69" s="43"/>
      <c r="I69" s="78">
        <f>I72+I74+I70</f>
        <v>2107.3000000000002</v>
      </c>
    </row>
    <row r="70" spans="1:9" s="12" customFormat="1" ht="37.5">
      <c r="A70" s="175" t="s">
        <v>207</v>
      </c>
      <c r="B70" s="2" t="s">
        <v>47</v>
      </c>
      <c r="C70" s="2" t="s">
        <v>38</v>
      </c>
      <c r="D70" s="2" t="s">
        <v>22</v>
      </c>
      <c r="E70" s="2" t="s">
        <v>25</v>
      </c>
      <c r="F70" s="2" t="s">
        <v>12</v>
      </c>
      <c r="G70" s="2" t="s">
        <v>206</v>
      </c>
      <c r="H70" s="43"/>
      <c r="I70" s="78">
        <f>I71</f>
        <v>500</v>
      </c>
    </row>
    <row r="71" spans="1:9" s="12" customFormat="1" ht="37.5">
      <c r="A71" s="174" t="s">
        <v>84</v>
      </c>
      <c r="B71" s="2" t="s">
        <v>47</v>
      </c>
      <c r="C71" s="2" t="s">
        <v>38</v>
      </c>
      <c r="D71" s="2" t="s">
        <v>22</v>
      </c>
      <c r="E71" s="2" t="s">
        <v>25</v>
      </c>
      <c r="F71" s="2" t="s">
        <v>12</v>
      </c>
      <c r="G71" s="2" t="s">
        <v>206</v>
      </c>
      <c r="H71" s="43" t="s">
        <v>78</v>
      </c>
      <c r="I71" s="78">
        <f>'ведом-6'!J72</f>
        <v>500</v>
      </c>
    </row>
    <row r="72" spans="1:9" s="12" customFormat="1" ht="18.75">
      <c r="A72" s="80" t="s">
        <v>49</v>
      </c>
      <c r="B72" s="2" t="s">
        <v>47</v>
      </c>
      <c r="C72" s="2" t="s">
        <v>38</v>
      </c>
      <c r="D72" s="2" t="s">
        <v>22</v>
      </c>
      <c r="E72" s="2" t="s">
        <v>25</v>
      </c>
      <c r="F72" s="2" t="s">
        <v>12</v>
      </c>
      <c r="G72" s="2" t="s">
        <v>50</v>
      </c>
      <c r="H72" s="43"/>
      <c r="I72" s="78">
        <f>I73</f>
        <v>297.3</v>
      </c>
    </row>
    <row r="73" spans="1:9" s="12" customFormat="1" ht="37.5">
      <c r="A73" s="5" t="s">
        <v>17</v>
      </c>
      <c r="B73" s="2" t="s">
        <v>47</v>
      </c>
      <c r="C73" s="2" t="s">
        <v>38</v>
      </c>
      <c r="D73" s="2" t="s">
        <v>22</v>
      </c>
      <c r="E73" s="2" t="s">
        <v>25</v>
      </c>
      <c r="F73" s="2" t="s">
        <v>12</v>
      </c>
      <c r="G73" s="2" t="s">
        <v>50</v>
      </c>
      <c r="H73" s="43" t="s">
        <v>18</v>
      </c>
      <c r="I73" s="78">
        <f>'ведом-6'!J74</f>
        <v>297.3</v>
      </c>
    </row>
    <row r="74" spans="1:9" s="12" customFormat="1" ht="18.75">
      <c r="A74" s="5" t="s">
        <v>202</v>
      </c>
      <c r="B74" s="2" t="s">
        <v>47</v>
      </c>
      <c r="C74" s="2" t="s">
        <v>38</v>
      </c>
      <c r="D74" s="2" t="s">
        <v>22</v>
      </c>
      <c r="E74" s="2" t="s">
        <v>25</v>
      </c>
      <c r="F74" s="2" t="s">
        <v>12</v>
      </c>
      <c r="G74" s="2" t="s">
        <v>201</v>
      </c>
      <c r="H74" s="43"/>
      <c r="I74" s="78">
        <f>I75</f>
        <v>1310</v>
      </c>
    </row>
    <row r="75" spans="1:9" s="12" customFormat="1" ht="37.5">
      <c r="A75" s="4" t="s">
        <v>84</v>
      </c>
      <c r="B75" s="2" t="s">
        <v>47</v>
      </c>
      <c r="C75" s="2" t="s">
        <v>38</v>
      </c>
      <c r="D75" s="2" t="s">
        <v>22</v>
      </c>
      <c r="E75" s="2" t="s">
        <v>25</v>
      </c>
      <c r="F75" s="2" t="s">
        <v>12</v>
      </c>
      <c r="G75" s="2" t="s">
        <v>201</v>
      </c>
      <c r="H75" s="43" t="s">
        <v>78</v>
      </c>
      <c r="I75" s="78">
        <f>'ведом-6'!J75</f>
        <v>1310</v>
      </c>
    </row>
    <row r="76" spans="1:9" s="12" customFormat="1" ht="18.75">
      <c r="A76" s="67" t="s">
        <v>51</v>
      </c>
      <c r="B76" s="73" t="s">
        <v>47</v>
      </c>
      <c r="C76" s="73" t="s">
        <v>39</v>
      </c>
      <c r="D76" s="73"/>
      <c r="E76" s="73"/>
      <c r="F76" s="73"/>
      <c r="G76" s="73"/>
      <c r="H76" s="87"/>
      <c r="I76" s="271">
        <f>I77+I80</f>
        <v>5014.6457399999999</v>
      </c>
    </row>
    <row r="77" spans="1:9" s="12" customFormat="1" ht="18.75">
      <c r="A77" s="4" t="s">
        <v>80</v>
      </c>
      <c r="B77" s="2" t="s">
        <v>47</v>
      </c>
      <c r="C77" s="2" t="s">
        <v>39</v>
      </c>
      <c r="D77" s="2" t="s">
        <v>272</v>
      </c>
      <c r="E77" s="2"/>
      <c r="F77" s="2"/>
      <c r="G77" s="2"/>
      <c r="H77" s="43"/>
      <c r="I77" s="49">
        <f>I78</f>
        <v>867.84373000000005</v>
      </c>
    </row>
    <row r="78" spans="1:9" s="12" customFormat="1" ht="37.5">
      <c r="A78" s="4" t="s">
        <v>79</v>
      </c>
      <c r="B78" s="2" t="s">
        <v>47</v>
      </c>
      <c r="C78" s="2" t="s">
        <v>39</v>
      </c>
      <c r="D78" s="2" t="s">
        <v>272</v>
      </c>
      <c r="E78" s="2" t="s">
        <v>23</v>
      </c>
      <c r="F78" s="2" t="s">
        <v>6</v>
      </c>
      <c r="G78" s="2" t="s">
        <v>273</v>
      </c>
      <c r="H78" s="43"/>
      <c r="I78" s="49">
        <f>I79</f>
        <v>867.84373000000005</v>
      </c>
    </row>
    <row r="79" spans="1:9" s="12" customFormat="1" ht="18.75">
      <c r="A79" s="274" t="s">
        <v>99</v>
      </c>
      <c r="B79" s="2" t="s">
        <v>47</v>
      </c>
      <c r="C79" s="2" t="s">
        <v>39</v>
      </c>
      <c r="D79" s="2" t="s">
        <v>272</v>
      </c>
      <c r="E79" s="2" t="s">
        <v>23</v>
      </c>
      <c r="F79" s="2" t="s">
        <v>6</v>
      </c>
      <c r="G79" s="2" t="s">
        <v>273</v>
      </c>
      <c r="H79" s="43" t="s">
        <v>78</v>
      </c>
      <c r="I79" s="49">
        <f>'ведом-6'!J79</f>
        <v>867.84373000000005</v>
      </c>
    </row>
    <row r="80" spans="1:9" s="12" customFormat="1" ht="18.75">
      <c r="A80" s="276" t="s">
        <v>209</v>
      </c>
      <c r="B80" s="173" t="s">
        <v>47</v>
      </c>
      <c r="C80" s="2" t="s">
        <v>39</v>
      </c>
      <c r="D80" s="2" t="s">
        <v>208</v>
      </c>
      <c r="E80" s="2" t="s">
        <v>25</v>
      </c>
      <c r="F80" s="2"/>
      <c r="G80" s="2"/>
      <c r="H80" s="43"/>
      <c r="I80" s="49">
        <f>I81+I83+I85</f>
        <v>4146.8020100000003</v>
      </c>
    </row>
    <row r="81" spans="1:9" s="12" customFormat="1" ht="37.5">
      <c r="A81" s="276" t="s">
        <v>296</v>
      </c>
      <c r="B81" s="173" t="s">
        <v>47</v>
      </c>
      <c r="C81" s="2" t="s">
        <v>39</v>
      </c>
      <c r="D81" s="82" t="s">
        <v>208</v>
      </c>
      <c r="E81" s="82" t="s">
        <v>25</v>
      </c>
      <c r="F81" s="82" t="s">
        <v>12</v>
      </c>
      <c r="G81" s="2" t="s">
        <v>295</v>
      </c>
      <c r="H81" s="43" t="s">
        <v>78</v>
      </c>
      <c r="I81" s="49">
        <f>'ведом-6'!J85</f>
        <v>2855</v>
      </c>
    </row>
    <row r="82" spans="1:9" s="12" customFormat="1" ht="18.75">
      <c r="A82" s="263" t="s">
        <v>53</v>
      </c>
      <c r="B82" s="173" t="s">
        <v>47</v>
      </c>
      <c r="C82" s="2" t="s">
        <v>39</v>
      </c>
      <c r="D82" s="82" t="s">
        <v>208</v>
      </c>
      <c r="E82" s="82" t="s">
        <v>25</v>
      </c>
      <c r="F82" s="82" t="s">
        <v>12</v>
      </c>
      <c r="G82" s="2" t="s">
        <v>54</v>
      </c>
      <c r="H82" s="43"/>
      <c r="I82" s="49">
        <f>I83</f>
        <v>800</v>
      </c>
    </row>
    <row r="83" spans="1:9" s="12" customFormat="1" ht="37.5">
      <c r="A83" s="32" t="s">
        <v>17</v>
      </c>
      <c r="B83" s="173" t="s">
        <v>47</v>
      </c>
      <c r="C83" s="2" t="s">
        <v>39</v>
      </c>
      <c r="D83" s="82" t="s">
        <v>208</v>
      </c>
      <c r="E83" s="82" t="s">
        <v>25</v>
      </c>
      <c r="F83" s="82" t="s">
        <v>12</v>
      </c>
      <c r="G83" s="2" t="s">
        <v>54</v>
      </c>
      <c r="H83" s="43" t="s">
        <v>18</v>
      </c>
      <c r="I83" s="49">
        <f>'ведом-6'!J84</f>
        <v>800</v>
      </c>
    </row>
    <row r="84" spans="1:9" s="12" customFormat="1" ht="18.75">
      <c r="A84" s="275" t="s">
        <v>52</v>
      </c>
      <c r="B84" s="2" t="s">
        <v>47</v>
      </c>
      <c r="C84" s="2" t="s">
        <v>39</v>
      </c>
      <c r="D84" s="2" t="s">
        <v>208</v>
      </c>
      <c r="E84" s="2" t="s">
        <v>25</v>
      </c>
      <c r="F84" s="2" t="s">
        <v>12</v>
      </c>
      <c r="G84" s="2" t="s">
        <v>45</v>
      </c>
      <c r="H84" s="43"/>
      <c r="I84" s="49">
        <f>I85</f>
        <v>491.80201000000005</v>
      </c>
    </row>
    <row r="85" spans="1:9" s="12" customFormat="1" ht="37.5">
      <c r="A85" s="5" t="s">
        <v>17</v>
      </c>
      <c r="B85" s="2" t="s">
        <v>47</v>
      </c>
      <c r="C85" s="2" t="s">
        <v>39</v>
      </c>
      <c r="D85" s="2" t="s">
        <v>208</v>
      </c>
      <c r="E85" s="2" t="s">
        <v>25</v>
      </c>
      <c r="F85" s="2" t="s">
        <v>12</v>
      </c>
      <c r="G85" s="2" t="s">
        <v>45</v>
      </c>
      <c r="H85" s="43" t="s">
        <v>18</v>
      </c>
      <c r="I85" s="49">
        <f>'ведом-6'!J87</f>
        <v>491.80201000000005</v>
      </c>
    </row>
    <row r="86" spans="1:9" s="12" customFormat="1" ht="18.75">
      <c r="A86" s="67" t="s">
        <v>55</v>
      </c>
      <c r="B86" s="73" t="s">
        <v>35</v>
      </c>
      <c r="C86" s="73"/>
      <c r="D86" s="73"/>
      <c r="E86" s="73"/>
      <c r="F86" s="73"/>
      <c r="G86" s="73"/>
      <c r="H86" s="87"/>
      <c r="I86" s="92">
        <f t="shared" ref="I86:I91" si="0">I87</f>
        <v>139.28924000000001</v>
      </c>
    </row>
    <row r="87" spans="1:9" s="12" customFormat="1" ht="18.75">
      <c r="A87" s="4" t="s">
        <v>56</v>
      </c>
      <c r="B87" s="2" t="s">
        <v>35</v>
      </c>
      <c r="C87" s="2" t="s">
        <v>6</v>
      </c>
      <c r="D87" s="2"/>
      <c r="E87" s="2"/>
      <c r="F87" s="2"/>
      <c r="G87" s="2"/>
      <c r="H87" s="43"/>
      <c r="I87" s="78">
        <f t="shared" si="0"/>
        <v>139.28924000000001</v>
      </c>
    </row>
    <row r="88" spans="1:9" s="12" customFormat="1" ht="22.15" customHeight="1">
      <c r="A88" s="4" t="s">
        <v>11</v>
      </c>
      <c r="B88" s="2" t="s">
        <v>35</v>
      </c>
      <c r="C88" s="2" t="s">
        <v>6</v>
      </c>
      <c r="D88" s="2" t="s">
        <v>22</v>
      </c>
      <c r="E88" s="2" t="s">
        <v>25</v>
      </c>
      <c r="F88" s="2"/>
      <c r="G88" s="2"/>
      <c r="H88" s="43"/>
      <c r="I88" s="78">
        <f t="shared" si="0"/>
        <v>139.28924000000001</v>
      </c>
    </row>
    <row r="89" spans="1:9" s="12" customFormat="1" ht="24" customHeight="1">
      <c r="A89" s="4" t="s">
        <v>11</v>
      </c>
      <c r="B89" s="2" t="s">
        <v>35</v>
      </c>
      <c r="C89" s="2" t="s">
        <v>6</v>
      </c>
      <c r="D89" s="2" t="s">
        <v>22</v>
      </c>
      <c r="E89" s="2" t="s">
        <v>25</v>
      </c>
      <c r="F89" s="2" t="s">
        <v>12</v>
      </c>
      <c r="G89" s="2"/>
      <c r="H89" s="43"/>
      <c r="I89" s="78">
        <f t="shared" si="0"/>
        <v>139.28924000000001</v>
      </c>
    </row>
    <row r="90" spans="1:9" s="12" customFormat="1" ht="18.75">
      <c r="A90" s="4" t="s">
        <v>13</v>
      </c>
      <c r="B90" s="2" t="s">
        <v>35</v>
      </c>
      <c r="C90" s="2" t="s">
        <v>6</v>
      </c>
      <c r="D90" s="2" t="s">
        <v>22</v>
      </c>
      <c r="E90" s="2" t="s">
        <v>25</v>
      </c>
      <c r="F90" s="2" t="s">
        <v>12</v>
      </c>
      <c r="G90" s="2" t="s">
        <v>14</v>
      </c>
      <c r="H90" s="43"/>
      <c r="I90" s="78">
        <f t="shared" si="0"/>
        <v>139.28924000000001</v>
      </c>
    </row>
    <row r="91" spans="1:9" s="12" customFormat="1" ht="18.75">
      <c r="A91" s="4" t="s">
        <v>57</v>
      </c>
      <c r="B91" s="2" t="s">
        <v>35</v>
      </c>
      <c r="C91" s="2" t="s">
        <v>6</v>
      </c>
      <c r="D91" s="2" t="s">
        <v>22</v>
      </c>
      <c r="E91" s="2" t="s">
        <v>25</v>
      </c>
      <c r="F91" s="2" t="s">
        <v>12</v>
      </c>
      <c r="G91" s="2" t="s">
        <v>58</v>
      </c>
      <c r="H91" s="43"/>
      <c r="I91" s="78">
        <f t="shared" si="0"/>
        <v>139.28924000000001</v>
      </c>
    </row>
    <row r="92" spans="1:9" s="12" customFormat="1" ht="18.75">
      <c r="A92" s="4" t="s">
        <v>101</v>
      </c>
      <c r="B92" s="2" t="s">
        <v>35</v>
      </c>
      <c r="C92" s="2" t="s">
        <v>6</v>
      </c>
      <c r="D92" s="2" t="s">
        <v>22</v>
      </c>
      <c r="E92" s="2" t="s">
        <v>25</v>
      </c>
      <c r="F92" s="2" t="s">
        <v>12</v>
      </c>
      <c r="G92" s="2" t="s">
        <v>58</v>
      </c>
      <c r="H92" s="43" t="s">
        <v>59</v>
      </c>
      <c r="I92" s="78">
        <f>'ведом-6'!J94</f>
        <v>139.28924000000001</v>
      </c>
    </row>
  </sheetData>
  <mergeCells count="11">
    <mergeCell ref="H6:H7"/>
    <mergeCell ref="I6:I7"/>
    <mergeCell ref="B3:C3"/>
    <mergeCell ref="E3:I3"/>
    <mergeCell ref="B2:I2"/>
    <mergeCell ref="G1:I1"/>
    <mergeCell ref="A4:I4"/>
    <mergeCell ref="A6:A7"/>
    <mergeCell ref="B6:B7"/>
    <mergeCell ref="C6:C7"/>
    <mergeCell ref="D6:G7"/>
  </mergeCells>
  <phoneticPr fontId="6" type="noConversion"/>
  <conditionalFormatting sqref="A19">
    <cfRule type="expression" dxfId="37" priority="24" stopIfTrue="1">
      <formula>$C19=""</formula>
    </cfRule>
    <cfRule type="expression" dxfId="36" priority="25" stopIfTrue="1">
      <formula>$G19&lt;&gt;""</formula>
    </cfRule>
  </conditionalFormatting>
  <conditionalFormatting sqref="G33 B33:E33">
    <cfRule type="expression" dxfId="35" priority="15" stopIfTrue="1">
      <formula>$C33=""</formula>
    </cfRule>
    <cfRule type="expression" dxfId="34" priority="16" stopIfTrue="1">
      <formula>$D33&lt;&gt;""</formula>
    </cfRule>
  </conditionalFormatting>
  <conditionalFormatting sqref="B33">
    <cfRule type="expression" dxfId="33" priority="12" stopIfTrue="1">
      <formula>$F33=""</formula>
    </cfRule>
    <cfRule type="expression" dxfId="32" priority="14" stopIfTrue="1">
      <formula>AND($G33="",$F33&lt;&gt;"")</formula>
    </cfRule>
  </conditionalFormatting>
  <conditionalFormatting sqref="H33 C33:F33">
    <cfRule type="expression" dxfId="31" priority="10" stopIfTrue="1">
      <formula>$C33=""</formula>
    </cfRule>
    <cfRule type="expression" dxfId="30" priority="11" stopIfTrue="1">
      <formula>$D33&lt;&gt;""</formula>
    </cfRule>
  </conditionalFormatting>
  <conditionalFormatting sqref="G32 B32:E32">
    <cfRule type="expression" dxfId="29" priority="8" stopIfTrue="1">
      <formula>$C32=""</formula>
    </cfRule>
    <cfRule type="expression" dxfId="28" priority="9" stopIfTrue="1">
      <formula>$D32&lt;&gt;""</formula>
    </cfRule>
  </conditionalFormatting>
  <conditionalFormatting sqref="B32">
    <cfRule type="expression" dxfId="27" priority="5" stopIfTrue="1">
      <formula>$F32=""</formula>
    </cfRule>
    <cfRule type="expression" dxfId="26" priority="7" stopIfTrue="1">
      <formula>AND($G32="",$F32&lt;&gt;"")</formula>
    </cfRule>
  </conditionalFormatting>
  <conditionalFormatting sqref="C32:F32">
    <cfRule type="expression" dxfId="25" priority="3" stopIfTrue="1">
      <formula>$C32=""</formula>
    </cfRule>
    <cfRule type="expression" dxfId="24" priority="4" stopIfTrue="1">
      <formula>$D32&lt;&gt;""</formula>
    </cfRule>
  </conditionalFormatting>
  <conditionalFormatting sqref="B70:I71">
    <cfRule type="expression" dxfId="23" priority="1" stopIfTrue="1">
      <formula>$C70=""</formula>
    </cfRule>
    <cfRule type="expression" dxfId="22" priority="2" stopIfTrue="1">
      <formula>$D70&lt;&gt;""</formula>
    </cfRule>
  </conditionalFormatting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O94"/>
  <sheetViews>
    <sheetView tabSelected="1" view="pageBreakPreview" zoomScale="79" zoomScaleSheetLayoutView="79" workbookViewId="0">
      <pane xSplit="1" ySplit="8" topLeftCell="B55" activePane="bottomRight" state="frozen"/>
      <selection pane="topRight" activeCell="B1" sqref="B1"/>
      <selection pane="bottomLeft" activeCell="A9" sqref="A9"/>
      <selection pane="bottomRight" activeCell="E3" sqref="E3:J3"/>
    </sheetView>
  </sheetViews>
  <sheetFormatPr defaultColWidth="8.85546875" defaultRowHeight="20.25"/>
  <cols>
    <col min="1" max="1" width="91.140625" style="21" customWidth="1"/>
    <col min="2" max="2" width="7.28515625" style="22" customWidth="1"/>
    <col min="3" max="3" width="6.5703125" style="22" customWidth="1"/>
    <col min="4" max="4" width="6.28515625" style="22" customWidth="1"/>
    <col min="5" max="5" width="9.42578125" style="22" customWidth="1"/>
    <col min="6" max="6" width="8.85546875" style="22" customWidth="1"/>
    <col min="7" max="7" width="7.7109375" style="22" customWidth="1"/>
    <col min="8" max="8" width="10.85546875" style="22" customWidth="1"/>
    <col min="9" max="9" width="12.140625" style="22" customWidth="1"/>
    <col min="10" max="10" width="17.28515625" style="23" customWidth="1"/>
    <col min="11" max="11" width="22.42578125" style="166" customWidth="1"/>
    <col min="12" max="12" width="22.85546875" style="12" customWidth="1"/>
    <col min="13" max="16384" width="8.85546875" style="12"/>
  </cols>
  <sheetData>
    <row r="1" spans="1:11">
      <c r="E1" s="24"/>
      <c r="F1" s="24"/>
      <c r="G1" s="24"/>
      <c r="H1" s="24"/>
      <c r="I1" s="24"/>
      <c r="J1" s="25" t="s">
        <v>301</v>
      </c>
    </row>
    <row r="2" spans="1:11">
      <c r="E2" s="284" t="s">
        <v>302</v>
      </c>
      <c r="F2" s="284"/>
      <c r="G2" s="284"/>
      <c r="H2" s="284"/>
      <c r="I2" s="284"/>
      <c r="J2" s="284"/>
    </row>
    <row r="3" spans="1:11">
      <c r="E3" s="284"/>
      <c r="F3" s="284"/>
      <c r="G3" s="284"/>
      <c r="H3" s="284"/>
      <c r="I3" s="284"/>
      <c r="J3" s="284"/>
    </row>
    <row r="4" spans="1:11">
      <c r="B4" s="290"/>
      <c r="C4" s="290"/>
      <c r="D4" s="290"/>
      <c r="E4" s="290"/>
      <c r="F4" s="290"/>
      <c r="G4" s="290"/>
      <c r="H4" s="290"/>
      <c r="I4" s="290"/>
      <c r="J4" s="290"/>
    </row>
    <row r="5" spans="1:11" ht="27.6" customHeight="1">
      <c r="A5" s="291" t="s">
        <v>204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1">
      <c r="B6" s="26"/>
      <c r="C6" s="26"/>
      <c r="D6" s="26"/>
      <c r="E6" s="26"/>
      <c r="F6" s="26"/>
      <c r="G6" s="26"/>
      <c r="H6" s="26"/>
      <c r="I6" s="26"/>
      <c r="J6" s="23" t="s">
        <v>61</v>
      </c>
      <c r="K6" s="167"/>
    </row>
    <row r="7" spans="1:11" ht="54" customHeight="1">
      <c r="A7" s="50" t="s">
        <v>0</v>
      </c>
      <c r="B7" s="51" t="s">
        <v>62</v>
      </c>
      <c r="C7" s="51" t="s">
        <v>1</v>
      </c>
      <c r="D7" s="51" t="s">
        <v>63</v>
      </c>
      <c r="E7" s="289" t="s">
        <v>2</v>
      </c>
      <c r="F7" s="289"/>
      <c r="G7" s="289"/>
      <c r="H7" s="289"/>
      <c r="I7" s="52" t="s">
        <v>3</v>
      </c>
      <c r="J7" s="53">
        <v>2018</v>
      </c>
    </row>
    <row r="8" spans="1:11">
      <c r="A8" s="27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42">
        <v>9</v>
      </c>
      <c r="J8" s="48">
        <v>10</v>
      </c>
    </row>
    <row r="9" spans="1:11">
      <c r="A9" s="4" t="s">
        <v>4</v>
      </c>
      <c r="B9" s="2"/>
      <c r="C9" s="2"/>
      <c r="D9" s="2"/>
      <c r="E9" s="2"/>
      <c r="F9" s="2"/>
      <c r="G9" s="2"/>
      <c r="H9" s="2"/>
      <c r="I9" s="43"/>
      <c r="J9" s="30">
        <f>J10</f>
        <v>13472.134680000001</v>
      </c>
      <c r="K9" s="167"/>
    </row>
    <row r="10" spans="1:11">
      <c r="A10" s="4" t="s">
        <v>64</v>
      </c>
      <c r="B10" s="2" t="s">
        <v>65</v>
      </c>
      <c r="C10" s="2"/>
      <c r="D10" s="2"/>
      <c r="E10" s="2"/>
      <c r="F10" s="2"/>
      <c r="G10" s="2"/>
      <c r="H10" s="2"/>
      <c r="I10" s="43"/>
      <c r="J10" s="29">
        <f>J11+J35+J47+J63+J88+J42+J57</f>
        <v>13472.134680000001</v>
      </c>
    </row>
    <row r="11" spans="1:11">
      <c r="A11" s="4" t="s">
        <v>5</v>
      </c>
      <c r="B11" s="2" t="s">
        <v>65</v>
      </c>
      <c r="C11" s="2" t="s">
        <v>6</v>
      </c>
      <c r="D11" s="2"/>
      <c r="E11" s="2"/>
      <c r="F11" s="2"/>
      <c r="G11" s="2"/>
      <c r="H11" s="2"/>
      <c r="I11" s="43"/>
      <c r="J11" s="29">
        <f>J12+J31+J26</f>
        <v>656.89969999999994</v>
      </c>
    </row>
    <row r="12" spans="1:11" ht="56.25">
      <c r="A12" s="4" t="s">
        <v>66</v>
      </c>
      <c r="B12" s="2" t="s">
        <v>65</v>
      </c>
      <c r="C12" s="2" t="s">
        <v>6</v>
      </c>
      <c r="D12" s="2" t="s">
        <v>7</v>
      </c>
      <c r="E12" s="2"/>
      <c r="F12" s="2"/>
      <c r="G12" s="2"/>
      <c r="H12" s="2"/>
      <c r="I12" s="43"/>
      <c r="J12" s="29">
        <f>J13+J23</f>
        <v>225.8997</v>
      </c>
    </row>
    <row r="13" spans="1:11">
      <c r="A13" s="31" t="s">
        <v>8</v>
      </c>
      <c r="B13" s="2" t="s">
        <v>65</v>
      </c>
      <c r="C13" s="2" t="s">
        <v>6</v>
      </c>
      <c r="D13" s="2" t="s">
        <v>7</v>
      </c>
      <c r="E13" s="2" t="s">
        <v>9</v>
      </c>
      <c r="F13" s="2" t="s">
        <v>23</v>
      </c>
      <c r="G13" s="2"/>
      <c r="H13" s="2"/>
      <c r="I13" s="43"/>
      <c r="J13" s="29">
        <f>J14</f>
        <v>224.99969999999999</v>
      </c>
    </row>
    <row r="14" spans="1:11" ht="37.5">
      <c r="A14" s="19" t="s">
        <v>67</v>
      </c>
      <c r="B14" s="2" t="s">
        <v>65</v>
      </c>
      <c r="C14" s="2" t="s">
        <v>6</v>
      </c>
      <c r="D14" s="2" t="s">
        <v>7</v>
      </c>
      <c r="E14" s="2" t="s">
        <v>9</v>
      </c>
      <c r="F14" s="2" t="s">
        <v>10</v>
      </c>
      <c r="G14" s="2"/>
      <c r="H14" s="2"/>
      <c r="I14" s="43"/>
      <c r="J14" s="29">
        <f>J15</f>
        <v>224.99969999999999</v>
      </c>
    </row>
    <row r="15" spans="1:11">
      <c r="A15" s="5" t="s">
        <v>68</v>
      </c>
      <c r="B15" s="2" t="s">
        <v>65</v>
      </c>
      <c r="C15" s="2" t="s">
        <v>6</v>
      </c>
      <c r="D15" s="2" t="s">
        <v>7</v>
      </c>
      <c r="E15" s="2" t="s">
        <v>9</v>
      </c>
      <c r="F15" s="2" t="s">
        <v>10</v>
      </c>
      <c r="G15" s="2" t="s">
        <v>12</v>
      </c>
      <c r="H15" s="2" t="s">
        <v>16</v>
      </c>
      <c r="I15" s="43"/>
      <c r="J15" s="29">
        <f>J18+J19+J20+J21+J16+J17</f>
        <v>224.99969999999999</v>
      </c>
      <c r="K15" s="196"/>
    </row>
    <row r="16" spans="1:11" ht="18.75">
      <c r="A16" s="18" t="s">
        <v>41</v>
      </c>
      <c r="B16" s="2" t="s">
        <v>65</v>
      </c>
      <c r="C16" s="2" t="s">
        <v>6</v>
      </c>
      <c r="D16" s="2" t="s">
        <v>7</v>
      </c>
      <c r="E16" s="2" t="s">
        <v>9</v>
      </c>
      <c r="F16" s="2" t="s">
        <v>10</v>
      </c>
      <c r="G16" s="2" t="s">
        <v>12</v>
      </c>
      <c r="H16" s="2" t="s">
        <v>16</v>
      </c>
      <c r="I16" s="43" t="s">
        <v>42</v>
      </c>
      <c r="J16" s="29">
        <v>1.7914000000000001</v>
      </c>
      <c r="K16" s="273" t="s">
        <v>297</v>
      </c>
    </row>
    <row r="17" spans="1:12" ht="37.5">
      <c r="A17" s="18" t="s">
        <v>264</v>
      </c>
      <c r="B17" s="2" t="s">
        <v>65</v>
      </c>
      <c r="C17" s="2" t="s">
        <v>6</v>
      </c>
      <c r="D17" s="2" t="s">
        <v>7</v>
      </c>
      <c r="E17" s="2" t="s">
        <v>9</v>
      </c>
      <c r="F17" s="2" t="s">
        <v>10</v>
      </c>
      <c r="G17" s="2" t="s">
        <v>12</v>
      </c>
      <c r="H17" s="2" t="s">
        <v>16</v>
      </c>
      <c r="I17" s="43" t="s">
        <v>43</v>
      </c>
      <c r="J17" s="29">
        <v>0.54069999999999996</v>
      </c>
      <c r="K17" s="273">
        <v>0.54069999999999996</v>
      </c>
    </row>
    <row r="18" spans="1:12" ht="56.25">
      <c r="A18" s="32" t="s">
        <v>82</v>
      </c>
      <c r="B18" s="2" t="s">
        <v>65</v>
      </c>
      <c r="C18" s="2" t="s">
        <v>6</v>
      </c>
      <c r="D18" s="2" t="s">
        <v>7</v>
      </c>
      <c r="E18" s="2" t="s">
        <v>9</v>
      </c>
      <c r="F18" s="2" t="s">
        <v>10</v>
      </c>
      <c r="G18" s="2" t="s">
        <v>12</v>
      </c>
      <c r="H18" s="2" t="s">
        <v>16</v>
      </c>
      <c r="I18" s="43" t="s">
        <v>72</v>
      </c>
      <c r="J18" s="30">
        <v>152.6</v>
      </c>
    </row>
    <row r="19" spans="1:12" ht="43.15" customHeight="1">
      <c r="A19" s="5" t="s">
        <v>17</v>
      </c>
      <c r="B19" s="2" t="s">
        <v>65</v>
      </c>
      <c r="C19" s="2" t="s">
        <v>6</v>
      </c>
      <c r="D19" s="2" t="s">
        <v>7</v>
      </c>
      <c r="E19" s="2" t="s">
        <v>9</v>
      </c>
      <c r="F19" s="2" t="s">
        <v>10</v>
      </c>
      <c r="G19" s="2" t="s">
        <v>12</v>
      </c>
      <c r="H19" s="2" t="s">
        <v>16</v>
      </c>
      <c r="I19" s="43" t="s">
        <v>18</v>
      </c>
      <c r="J19" s="208">
        <f>5.7+11.5+2.2756</f>
        <v>19.4756</v>
      </c>
      <c r="K19" s="171"/>
      <c r="L19" s="195"/>
    </row>
    <row r="20" spans="1:12" ht="25.15" customHeight="1">
      <c r="A20" s="4" t="s">
        <v>19</v>
      </c>
      <c r="B20" s="2" t="s">
        <v>65</v>
      </c>
      <c r="C20" s="2" t="s">
        <v>6</v>
      </c>
      <c r="D20" s="2" t="s">
        <v>7</v>
      </c>
      <c r="E20" s="2" t="s">
        <v>9</v>
      </c>
      <c r="F20" s="2" t="s">
        <v>10</v>
      </c>
      <c r="G20" s="2" t="s">
        <v>12</v>
      </c>
      <c r="H20" s="2" t="s">
        <v>16</v>
      </c>
      <c r="I20" s="43" t="s">
        <v>20</v>
      </c>
      <c r="J20" s="198">
        <f>50+0.092</f>
        <v>50.091999999999999</v>
      </c>
      <c r="K20" s="169"/>
      <c r="L20" s="195"/>
    </row>
    <row r="21" spans="1:12" ht="26.45" customHeight="1">
      <c r="A21" s="263" t="s">
        <v>290</v>
      </c>
      <c r="B21" s="2" t="s">
        <v>65</v>
      </c>
      <c r="C21" s="2" t="s">
        <v>6</v>
      </c>
      <c r="D21" s="2" t="s">
        <v>7</v>
      </c>
      <c r="E21" s="2" t="s">
        <v>9</v>
      </c>
      <c r="F21" s="2" t="s">
        <v>10</v>
      </c>
      <c r="G21" s="2" t="s">
        <v>12</v>
      </c>
      <c r="H21" s="2" t="s">
        <v>16</v>
      </c>
      <c r="I21" s="43" t="s">
        <v>280</v>
      </c>
      <c r="J21" s="30">
        <v>0.5</v>
      </c>
      <c r="K21" s="169" t="s">
        <v>281</v>
      </c>
      <c r="L21" s="195"/>
    </row>
    <row r="22" spans="1:12" ht="56.25">
      <c r="A22" s="19" t="s">
        <v>24</v>
      </c>
      <c r="B22" s="2" t="s">
        <v>65</v>
      </c>
      <c r="C22" s="2" t="s">
        <v>6</v>
      </c>
      <c r="D22" s="2" t="s">
        <v>7</v>
      </c>
      <c r="E22" s="2" t="s">
        <v>22</v>
      </c>
      <c r="F22" s="2" t="s">
        <v>25</v>
      </c>
      <c r="G22" s="10"/>
      <c r="H22" s="2"/>
      <c r="I22" s="43"/>
      <c r="J22" s="29">
        <f>J23</f>
        <v>0.9</v>
      </c>
      <c r="K22" s="169"/>
    </row>
    <row r="23" spans="1:12" ht="64.5" customHeight="1">
      <c r="A23" s="19" t="s">
        <v>26</v>
      </c>
      <c r="B23" s="2" t="s">
        <v>65</v>
      </c>
      <c r="C23" s="2" t="s">
        <v>6</v>
      </c>
      <c r="D23" s="2" t="s">
        <v>7</v>
      </c>
      <c r="E23" s="2" t="s">
        <v>22</v>
      </c>
      <c r="F23" s="2" t="s">
        <v>25</v>
      </c>
      <c r="G23" s="2" t="s">
        <v>12</v>
      </c>
      <c r="H23" s="2" t="s">
        <v>27</v>
      </c>
      <c r="I23" s="43"/>
      <c r="J23" s="29">
        <f>J24</f>
        <v>0.9</v>
      </c>
      <c r="K23" s="169"/>
    </row>
    <row r="24" spans="1:12" ht="51.75" customHeight="1">
      <c r="A24" s="5" t="s">
        <v>17</v>
      </c>
      <c r="B24" s="2" t="s">
        <v>65</v>
      </c>
      <c r="C24" s="2" t="s">
        <v>6</v>
      </c>
      <c r="D24" s="2" t="s">
        <v>7</v>
      </c>
      <c r="E24" s="2" t="s">
        <v>22</v>
      </c>
      <c r="F24" s="2" t="s">
        <v>25</v>
      </c>
      <c r="G24" s="2" t="s">
        <v>12</v>
      </c>
      <c r="H24" s="2" t="s">
        <v>27</v>
      </c>
      <c r="I24" s="43" t="s">
        <v>18</v>
      </c>
      <c r="J24" s="30">
        <v>0.9</v>
      </c>
      <c r="K24" s="169"/>
    </row>
    <row r="25" spans="1:12" ht="18" hidden="1" customHeight="1">
      <c r="A25" s="6" t="s">
        <v>28</v>
      </c>
      <c r="B25" s="2" t="s">
        <v>65</v>
      </c>
      <c r="C25" s="2" t="s">
        <v>6</v>
      </c>
      <c r="D25" s="2" t="s">
        <v>29</v>
      </c>
      <c r="E25" s="2"/>
      <c r="F25" s="7"/>
      <c r="G25" s="7"/>
      <c r="H25" s="8"/>
      <c r="I25" s="42"/>
      <c r="J25" s="29"/>
      <c r="K25" s="169"/>
    </row>
    <row r="26" spans="1:12" ht="36" hidden="1" customHeight="1">
      <c r="A26" s="19" t="s">
        <v>21</v>
      </c>
      <c r="B26" s="2" t="s">
        <v>65</v>
      </c>
      <c r="C26" s="2" t="s">
        <v>6</v>
      </c>
      <c r="D26" s="2" t="s">
        <v>29</v>
      </c>
      <c r="E26" s="2" t="s">
        <v>22</v>
      </c>
      <c r="F26" s="7" t="s">
        <v>23</v>
      </c>
      <c r="G26" s="7"/>
      <c r="H26" s="8"/>
      <c r="I26" s="42"/>
      <c r="J26" s="29"/>
      <c r="K26" s="169"/>
    </row>
    <row r="27" spans="1:12" ht="35.450000000000003" hidden="1" customHeight="1">
      <c r="A27" s="19" t="s">
        <v>24</v>
      </c>
      <c r="B27" s="2" t="s">
        <v>65</v>
      </c>
      <c r="C27" s="2" t="s">
        <v>6</v>
      </c>
      <c r="D27" s="2" t="s">
        <v>29</v>
      </c>
      <c r="E27" s="2" t="s">
        <v>22</v>
      </c>
      <c r="F27" s="7" t="s">
        <v>25</v>
      </c>
      <c r="G27" s="10"/>
      <c r="H27" s="8"/>
      <c r="I27" s="42"/>
      <c r="J27" s="29"/>
      <c r="K27" s="169"/>
    </row>
    <row r="28" spans="1:12" ht="21.6" hidden="1" customHeight="1">
      <c r="A28" s="5" t="s">
        <v>30</v>
      </c>
      <c r="B28" s="2" t="s">
        <v>65</v>
      </c>
      <c r="C28" s="2" t="s">
        <v>6</v>
      </c>
      <c r="D28" s="2" t="s">
        <v>29</v>
      </c>
      <c r="E28" s="2" t="s">
        <v>22</v>
      </c>
      <c r="F28" s="2" t="s">
        <v>25</v>
      </c>
      <c r="G28" s="11" t="s">
        <v>12</v>
      </c>
      <c r="H28" s="2" t="s">
        <v>31</v>
      </c>
      <c r="I28" s="43"/>
      <c r="J28" s="29"/>
      <c r="K28" s="169"/>
    </row>
    <row r="29" spans="1:12" ht="21" hidden="1" customHeight="1">
      <c r="A29" s="5" t="s">
        <v>32</v>
      </c>
      <c r="B29" s="2" t="s">
        <v>65</v>
      </c>
      <c r="C29" s="2" t="s">
        <v>6</v>
      </c>
      <c r="D29" s="2" t="s">
        <v>29</v>
      </c>
      <c r="E29" s="2" t="s">
        <v>22</v>
      </c>
      <c r="F29" s="2" t="s">
        <v>25</v>
      </c>
      <c r="G29" s="11" t="s">
        <v>12</v>
      </c>
      <c r="H29" s="2" t="s">
        <v>31</v>
      </c>
      <c r="I29" s="43" t="s">
        <v>33</v>
      </c>
      <c r="J29" s="29"/>
      <c r="K29" s="169"/>
    </row>
    <row r="30" spans="1:12">
      <c r="A30" s="4" t="s">
        <v>34</v>
      </c>
      <c r="B30" s="2" t="s">
        <v>65</v>
      </c>
      <c r="C30" s="33" t="s">
        <v>6</v>
      </c>
      <c r="D30" s="34" t="s">
        <v>35</v>
      </c>
      <c r="E30" s="35"/>
      <c r="F30" s="36"/>
      <c r="G30" s="37"/>
      <c r="H30" s="38"/>
      <c r="I30" s="42"/>
      <c r="J30" s="29">
        <f>J31</f>
        <v>431</v>
      </c>
      <c r="K30" s="169"/>
    </row>
    <row r="31" spans="1:12" ht="39.75" customHeight="1">
      <c r="A31" s="19" t="s">
        <v>24</v>
      </c>
      <c r="B31" s="2" t="s">
        <v>65</v>
      </c>
      <c r="C31" s="3" t="s">
        <v>6</v>
      </c>
      <c r="D31" s="3" t="s">
        <v>35</v>
      </c>
      <c r="E31" s="3" t="s">
        <v>22</v>
      </c>
      <c r="F31" s="3" t="s">
        <v>25</v>
      </c>
      <c r="G31" s="3" t="s">
        <v>12</v>
      </c>
      <c r="H31" s="13"/>
      <c r="I31" s="44"/>
      <c r="J31" s="29">
        <f>J32+J34</f>
        <v>431</v>
      </c>
      <c r="K31" s="169"/>
    </row>
    <row r="32" spans="1:12" ht="24.75" customHeight="1">
      <c r="A32" s="14" t="s">
        <v>36</v>
      </c>
      <c r="B32" s="2" t="s">
        <v>65</v>
      </c>
      <c r="C32" s="15" t="s">
        <v>6</v>
      </c>
      <c r="D32" s="16" t="s">
        <v>35</v>
      </c>
      <c r="E32" s="15" t="s">
        <v>22</v>
      </c>
      <c r="F32" s="15" t="s">
        <v>25</v>
      </c>
      <c r="G32" s="3" t="s">
        <v>12</v>
      </c>
      <c r="H32" s="13">
        <v>41210</v>
      </c>
      <c r="I32" s="45"/>
      <c r="J32" s="29">
        <f>J33</f>
        <v>200</v>
      </c>
      <c r="K32" s="169"/>
    </row>
    <row r="33" spans="1:197" ht="42.75" customHeight="1">
      <c r="A33" s="5" t="s">
        <v>17</v>
      </c>
      <c r="B33" s="2" t="s">
        <v>65</v>
      </c>
      <c r="C33" s="15" t="s">
        <v>6</v>
      </c>
      <c r="D33" s="16" t="s">
        <v>35</v>
      </c>
      <c r="E33" s="15" t="s">
        <v>22</v>
      </c>
      <c r="F33" s="15" t="s">
        <v>25</v>
      </c>
      <c r="G33" s="3" t="s">
        <v>12</v>
      </c>
      <c r="H33" s="13">
        <v>41210</v>
      </c>
      <c r="I33" s="45" t="s">
        <v>18</v>
      </c>
      <c r="J33" s="30">
        <v>200</v>
      </c>
      <c r="K33" s="168"/>
    </row>
    <row r="34" spans="1:197" ht="42" customHeight="1">
      <c r="A34" s="5" t="s">
        <v>81</v>
      </c>
      <c r="B34" s="2" t="s">
        <v>65</v>
      </c>
      <c r="C34" s="15" t="s">
        <v>6</v>
      </c>
      <c r="D34" s="16" t="s">
        <v>35</v>
      </c>
      <c r="E34" s="15" t="s">
        <v>22</v>
      </c>
      <c r="F34" s="15" t="s">
        <v>25</v>
      </c>
      <c r="G34" s="3" t="s">
        <v>12</v>
      </c>
      <c r="H34" s="13">
        <v>42200</v>
      </c>
      <c r="I34" s="45" t="s">
        <v>18</v>
      </c>
      <c r="J34" s="30">
        <v>231</v>
      </c>
      <c r="K34" s="171"/>
    </row>
    <row r="35" spans="1:197" ht="27.6" customHeight="1">
      <c r="A35" s="19" t="s">
        <v>37</v>
      </c>
      <c r="B35" s="2" t="s">
        <v>65</v>
      </c>
      <c r="C35" s="2" t="s">
        <v>38</v>
      </c>
      <c r="D35" s="2" t="s">
        <v>39</v>
      </c>
      <c r="E35" s="2" t="s">
        <v>76</v>
      </c>
      <c r="F35" s="2" t="s">
        <v>23</v>
      </c>
      <c r="G35" s="2"/>
      <c r="H35" s="2"/>
      <c r="I35" s="43"/>
      <c r="J35" s="30">
        <f>J36</f>
        <v>157.6</v>
      </c>
      <c r="K35" s="169"/>
    </row>
    <row r="36" spans="1:197" ht="29.45" customHeight="1">
      <c r="A36" s="17" t="s">
        <v>37</v>
      </c>
      <c r="B36" s="2" t="s">
        <v>65</v>
      </c>
      <c r="C36" s="2" t="s">
        <v>38</v>
      </c>
      <c r="D36" s="2" t="s">
        <v>39</v>
      </c>
      <c r="E36" s="2" t="s">
        <v>76</v>
      </c>
      <c r="F36" s="2" t="s">
        <v>77</v>
      </c>
      <c r="G36" s="2"/>
      <c r="H36" s="2"/>
      <c r="I36" s="43"/>
      <c r="J36" s="29">
        <f>J37</f>
        <v>157.6</v>
      </c>
      <c r="K36" s="169"/>
    </row>
    <row r="37" spans="1:197" ht="25.9" customHeight="1">
      <c r="A37" s="4" t="s">
        <v>37</v>
      </c>
      <c r="B37" s="2" t="s">
        <v>65</v>
      </c>
      <c r="C37" s="2" t="s">
        <v>38</v>
      </c>
      <c r="D37" s="2" t="s">
        <v>39</v>
      </c>
      <c r="E37" s="2" t="s">
        <v>76</v>
      </c>
      <c r="F37" s="2" t="s">
        <v>77</v>
      </c>
      <c r="G37" s="2" t="s">
        <v>38</v>
      </c>
      <c r="H37" s="2" t="s">
        <v>40</v>
      </c>
      <c r="I37" s="43"/>
      <c r="J37" s="29">
        <f>J38+J40+J41+J39</f>
        <v>157.6</v>
      </c>
      <c r="K37" s="169"/>
    </row>
    <row r="38" spans="1:197">
      <c r="A38" s="18" t="s">
        <v>41</v>
      </c>
      <c r="B38" s="2" t="s">
        <v>65</v>
      </c>
      <c r="C38" s="2" t="s">
        <v>38</v>
      </c>
      <c r="D38" s="2" t="s">
        <v>39</v>
      </c>
      <c r="E38" s="2" t="s">
        <v>76</v>
      </c>
      <c r="F38" s="2" t="s">
        <v>77</v>
      </c>
      <c r="G38" s="2" t="s">
        <v>38</v>
      </c>
      <c r="H38" s="2" t="s">
        <v>40</v>
      </c>
      <c r="I38" s="43" t="s">
        <v>42</v>
      </c>
      <c r="J38" s="29">
        <v>114</v>
      </c>
      <c r="K38" s="168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</row>
    <row r="39" spans="1:197" ht="37.5">
      <c r="A39" s="18" t="s">
        <v>264</v>
      </c>
      <c r="B39" s="2" t="s">
        <v>65</v>
      </c>
      <c r="C39" s="2" t="s">
        <v>38</v>
      </c>
      <c r="D39" s="2" t="s">
        <v>39</v>
      </c>
      <c r="E39" s="2" t="s">
        <v>76</v>
      </c>
      <c r="F39" s="2" t="s">
        <v>77</v>
      </c>
      <c r="G39" s="2" t="s">
        <v>38</v>
      </c>
      <c r="H39" s="2" t="s">
        <v>40</v>
      </c>
      <c r="I39" s="43" t="s">
        <v>263</v>
      </c>
      <c r="J39" s="54">
        <f>1.5</f>
        <v>1.5</v>
      </c>
      <c r="K39" s="168"/>
      <c r="L39" s="200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</row>
    <row r="40" spans="1:197" ht="56.25">
      <c r="A40" s="19" t="s">
        <v>15</v>
      </c>
      <c r="B40" s="2" t="s">
        <v>65</v>
      </c>
      <c r="C40" s="2" t="s">
        <v>38</v>
      </c>
      <c r="D40" s="2" t="s">
        <v>39</v>
      </c>
      <c r="E40" s="2" t="s">
        <v>76</v>
      </c>
      <c r="F40" s="2" t="s">
        <v>77</v>
      </c>
      <c r="G40" s="2" t="s">
        <v>38</v>
      </c>
      <c r="H40" s="2" t="s">
        <v>40</v>
      </c>
      <c r="I40" s="43" t="s">
        <v>43</v>
      </c>
      <c r="J40" s="29">
        <v>34.4</v>
      </c>
      <c r="K40" s="168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</row>
    <row r="41" spans="1:197" ht="37.5">
      <c r="A41" s="5" t="s">
        <v>17</v>
      </c>
      <c r="B41" s="2" t="s">
        <v>65</v>
      </c>
      <c r="C41" s="2" t="s">
        <v>38</v>
      </c>
      <c r="D41" s="2" t="s">
        <v>39</v>
      </c>
      <c r="E41" s="2" t="s">
        <v>76</v>
      </c>
      <c r="F41" s="2" t="s">
        <v>77</v>
      </c>
      <c r="G41" s="2" t="s">
        <v>38</v>
      </c>
      <c r="H41" s="2" t="s">
        <v>40</v>
      </c>
      <c r="I41" s="43" t="s">
        <v>18</v>
      </c>
      <c r="J41" s="54">
        <f>9.2-1.5</f>
        <v>7.6999999999999993</v>
      </c>
      <c r="K41" s="168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</row>
    <row r="42" spans="1:197" s="201" customFormat="1" ht="18.75">
      <c r="A42" s="202" t="s">
        <v>265</v>
      </c>
      <c r="B42" s="28" t="s">
        <v>65</v>
      </c>
      <c r="C42" s="28" t="s">
        <v>39</v>
      </c>
      <c r="D42" s="28"/>
      <c r="E42" s="28"/>
      <c r="F42" s="28"/>
      <c r="G42" s="28"/>
      <c r="H42" s="28"/>
      <c r="I42" s="46"/>
      <c r="J42" s="197">
        <f>J43</f>
        <v>26.7</v>
      </c>
      <c r="K42" s="203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/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/>
      <c r="DY42" s="204"/>
      <c r="DZ42" s="204"/>
      <c r="EA42" s="204"/>
      <c r="EB42" s="204"/>
      <c r="EC42" s="204"/>
      <c r="ED42" s="204"/>
      <c r="EE42" s="204"/>
      <c r="EF42" s="204"/>
      <c r="EG42" s="204"/>
      <c r="EH42" s="204"/>
      <c r="EI42" s="204"/>
      <c r="EJ42" s="204"/>
      <c r="EK42" s="204"/>
      <c r="EL42" s="204"/>
      <c r="EM42" s="204"/>
      <c r="EN42" s="204"/>
      <c r="EO42" s="204"/>
      <c r="EP42" s="204"/>
      <c r="EQ42" s="204"/>
      <c r="ER42" s="204"/>
      <c r="ES42" s="204"/>
      <c r="ET42" s="204"/>
      <c r="EU42" s="204"/>
      <c r="EV42" s="204"/>
      <c r="EW42" s="204"/>
      <c r="EX42" s="204"/>
      <c r="EY42" s="204"/>
      <c r="EZ42" s="204"/>
      <c r="FA42" s="204"/>
      <c r="FB42" s="204"/>
      <c r="FC42" s="204"/>
      <c r="FD42" s="204"/>
      <c r="FE42" s="204"/>
      <c r="FF42" s="204"/>
      <c r="FG42" s="204"/>
      <c r="FH42" s="204"/>
      <c r="FI42" s="204"/>
      <c r="FJ42" s="204"/>
      <c r="FK42" s="204"/>
      <c r="FL42" s="204"/>
      <c r="FM42" s="204"/>
      <c r="FN42" s="204"/>
      <c r="FO42" s="204"/>
      <c r="FP42" s="204"/>
      <c r="FQ42" s="204"/>
      <c r="FR42" s="204"/>
      <c r="FS42" s="204"/>
      <c r="FT42" s="204"/>
      <c r="FU42" s="204"/>
      <c r="FV42" s="204"/>
      <c r="FW42" s="204"/>
      <c r="FX42" s="204"/>
      <c r="FY42" s="204"/>
      <c r="FZ42" s="204"/>
      <c r="GA42" s="204"/>
      <c r="GB42" s="204"/>
      <c r="GC42" s="204"/>
      <c r="GD42" s="204"/>
      <c r="GE42" s="204"/>
      <c r="GF42" s="204"/>
      <c r="GG42" s="204"/>
      <c r="GH42" s="204"/>
      <c r="GI42" s="204"/>
      <c r="GJ42" s="204"/>
      <c r="GK42" s="204"/>
      <c r="GL42" s="204"/>
      <c r="GM42" s="204"/>
      <c r="GN42" s="204"/>
      <c r="GO42" s="204"/>
    </row>
    <row r="43" spans="1:197" ht="38.450000000000003" customHeight="1">
      <c r="A43" s="205" t="s">
        <v>266</v>
      </c>
      <c r="B43" s="2" t="s">
        <v>65</v>
      </c>
      <c r="C43" s="2" t="s">
        <v>39</v>
      </c>
      <c r="D43" s="2" t="s">
        <v>44</v>
      </c>
      <c r="E43" s="2"/>
      <c r="F43" s="2"/>
      <c r="G43" s="2"/>
      <c r="H43" s="2"/>
      <c r="I43" s="43"/>
      <c r="J43" s="54">
        <f>J44</f>
        <v>26.7</v>
      </c>
      <c r="K43" s="206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7"/>
      <c r="CC43" s="207"/>
      <c r="CD43" s="207"/>
      <c r="CE43" s="207"/>
      <c r="CF43" s="207"/>
      <c r="CG43" s="207"/>
      <c r="CH43" s="207"/>
      <c r="CI43" s="207"/>
      <c r="CJ43" s="207"/>
      <c r="CK43" s="207"/>
      <c r="CL43" s="207"/>
      <c r="CM43" s="207"/>
      <c r="CN43" s="207"/>
      <c r="CO43" s="207"/>
      <c r="CP43" s="207"/>
      <c r="CQ43" s="207"/>
      <c r="CR43" s="207"/>
      <c r="CS43" s="207"/>
      <c r="CT43" s="207"/>
      <c r="CU43" s="207"/>
      <c r="CV43" s="207"/>
      <c r="CW43" s="207"/>
      <c r="CX43" s="207"/>
      <c r="CY43" s="207"/>
      <c r="CZ43" s="207"/>
      <c r="DA43" s="207"/>
      <c r="DB43" s="207"/>
      <c r="DC43" s="207"/>
      <c r="DD43" s="207"/>
      <c r="DE43" s="207"/>
      <c r="DF43" s="207"/>
      <c r="DG43" s="207"/>
      <c r="DH43" s="207"/>
      <c r="DI43" s="207"/>
      <c r="DJ43" s="207"/>
      <c r="DK43" s="207"/>
      <c r="DL43" s="207"/>
      <c r="DM43" s="207"/>
      <c r="DN43" s="207"/>
      <c r="DO43" s="207"/>
      <c r="DP43" s="207"/>
      <c r="DQ43" s="207"/>
      <c r="DR43" s="207"/>
      <c r="DS43" s="207"/>
      <c r="DT43" s="207"/>
      <c r="DU43" s="207"/>
      <c r="DV43" s="207"/>
      <c r="DW43" s="207"/>
      <c r="DX43" s="207"/>
      <c r="DY43" s="207"/>
      <c r="DZ43" s="207"/>
      <c r="EA43" s="207"/>
      <c r="EB43" s="207"/>
      <c r="EC43" s="207"/>
      <c r="ED43" s="207"/>
      <c r="EE43" s="207"/>
      <c r="EF43" s="207"/>
      <c r="EG43" s="207"/>
      <c r="EH43" s="207"/>
      <c r="EI43" s="207"/>
      <c r="EJ43" s="207"/>
      <c r="EK43" s="207"/>
      <c r="EL43" s="207"/>
      <c r="EM43" s="207"/>
      <c r="EN43" s="207"/>
      <c r="EO43" s="207"/>
      <c r="EP43" s="207"/>
      <c r="EQ43" s="207"/>
      <c r="ER43" s="207"/>
      <c r="ES43" s="207"/>
      <c r="ET43" s="207"/>
      <c r="EU43" s="207"/>
      <c r="EV43" s="207"/>
      <c r="EW43" s="207"/>
      <c r="EX43" s="207"/>
      <c r="EY43" s="207"/>
      <c r="EZ43" s="207"/>
      <c r="FA43" s="207"/>
      <c r="FB43" s="207"/>
      <c r="FC43" s="207"/>
      <c r="FD43" s="207"/>
      <c r="FE43" s="207"/>
      <c r="FF43" s="207"/>
      <c r="FG43" s="207"/>
      <c r="FH43" s="207"/>
      <c r="FI43" s="207"/>
      <c r="FJ43" s="207"/>
      <c r="FK43" s="207"/>
      <c r="FL43" s="207"/>
      <c r="FM43" s="207"/>
      <c r="FN43" s="207"/>
      <c r="FO43" s="207"/>
      <c r="FP43" s="207"/>
      <c r="FQ43" s="207"/>
      <c r="FR43" s="207"/>
      <c r="FS43" s="207"/>
      <c r="FT43" s="207"/>
      <c r="FU43" s="207"/>
      <c r="FV43" s="207"/>
      <c r="FW43" s="207"/>
      <c r="FX43" s="207"/>
      <c r="FY43" s="207"/>
      <c r="FZ43" s="207"/>
      <c r="GA43" s="207"/>
      <c r="GB43" s="207"/>
      <c r="GC43" s="207"/>
      <c r="GD43" s="207"/>
      <c r="GE43" s="207"/>
      <c r="GF43" s="207"/>
      <c r="GG43" s="207"/>
      <c r="GH43" s="207"/>
      <c r="GI43" s="207"/>
      <c r="GJ43" s="207"/>
      <c r="GK43" s="207"/>
      <c r="GL43" s="207"/>
      <c r="GM43" s="207"/>
      <c r="GN43" s="207"/>
      <c r="GO43" s="207"/>
    </row>
    <row r="44" spans="1:197" ht="38.450000000000003" customHeight="1">
      <c r="A44" s="205" t="s">
        <v>267</v>
      </c>
      <c r="B44" s="2" t="s">
        <v>65</v>
      </c>
      <c r="C44" s="2" t="s">
        <v>39</v>
      </c>
      <c r="D44" s="2" t="s">
        <v>44</v>
      </c>
      <c r="E44" s="2" t="s">
        <v>22</v>
      </c>
      <c r="F44" s="2" t="s">
        <v>25</v>
      </c>
      <c r="G44" s="2"/>
      <c r="H44" s="2"/>
      <c r="I44" s="43" t="s">
        <v>270</v>
      </c>
      <c r="J44" s="54">
        <f>J45</f>
        <v>26.7</v>
      </c>
      <c r="K44" s="206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207"/>
      <c r="BW44" s="207"/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207"/>
      <c r="EJ44" s="207"/>
      <c r="EK44" s="207"/>
      <c r="EL44" s="207"/>
      <c r="EM44" s="207"/>
      <c r="EN44" s="207"/>
      <c r="EO44" s="207"/>
      <c r="EP44" s="207"/>
      <c r="EQ44" s="207"/>
      <c r="ER44" s="207"/>
      <c r="ES44" s="207"/>
      <c r="ET44" s="207"/>
      <c r="EU44" s="207"/>
      <c r="EV44" s="207"/>
      <c r="EW44" s="207"/>
      <c r="EX44" s="207"/>
      <c r="EY44" s="207"/>
      <c r="EZ44" s="207"/>
      <c r="FA44" s="207"/>
      <c r="FB44" s="207"/>
      <c r="FC44" s="207"/>
      <c r="FD44" s="207"/>
      <c r="FE44" s="207"/>
      <c r="FF44" s="207"/>
      <c r="FG44" s="207"/>
      <c r="FH44" s="207"/>
      <c r="FI44" s="207"/>
      <c r="FJ44" s="207"/>
      <c r="FK44" s="207"/>
      <c r="FL44" s="207"/>
      <c r="FM44" s="207"/>
      <c r="FN44" s="207"/>
      <c r="FO44" s="207"/>
      <c r="FP44" s="207"/>
      <c r="FQ44" s="207"/>
      <c r="FR44" s="207"/>
      <c r="FS44" s="207"/>
      <c r="FT44" s="207"/>
      <c r="FU44" s="207"/>
      <c r="FV44" s="207"/>
      <c r="FW44" s="207"/>
      <c r="FX44" s="207"/>
      <c r="FY44" s="207"/>
      <c r="FZ44" s="207"/>
      <c r="GA44" s="207"/>
      <c r="GB44" s="207"/>
      <c r="GC44" s="207"/>
      <c r="GD44" s="207"/>
      <c r="GE44" s="207"/>
      <c r="GF44" s="207"/>
      <c r="GG44" s="207"/>
      <c r="GH44" s="207"/>
      <c r="GI44" s="207"/>
      <c r="GJ44" s="207"/>
      <c r="GK44" s="207"/>
      <c r="GL44" s="207"/>
      <c r="GM44" s="207"/>
      <c r="GN44" s="207"/>
      <c r="GO44" s="207"/>
    </row>
    <row r="45" spans="1:197" ht="38.450000000000003" customHeight="1">
      <c r="A45" s="205" t="s">
        <v>268</v>
      </c>
      <c r="B45" s="2" t="s">
        <v>65</v>
      </c>
      <c r="C45" s="2" t="s">
        <v>39</v>
      </c>
      <c r="D45" s="2" t="s">
        <v>44</v>
      </c>
      <c r="E45" s="2" t="s">
        <v>22</v>
      </c>
      <c r="F45" s="2" t="s">
        <v>25</v>
      </c>
      <c r="G45" s="2" t="s">
        <v>12</v>
      </c>
      <c r="H45" s="2" t="s">
        <v>276</v>
      </c>
      <c r="I45" s="43" t="s">
        <v>271</v>
      </c>
      <c r="J45" s="54">
        <f>J46</f>
        <v>26.7</v>
      </c>
      <c r="K45" s="206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207"/>
      <c r="FD45" s="207"/>
      <c r="FE45" s="207"/>
      <c r="FF45" s="207"/>
      <c r="FG45" s="207"/>
      <c r="FH45" s="207"/>
      <c r="FI45" s="207"/>
      <c r="FJ45" s="207"/>
      <c r="FK45" s="207"/>
      <c r="FL45" s="207"/>
      <c r="FM45" s="207"/>
      <c r="FN45" s="207"/>
      <c r="FO45" s="207"/>
      <c r="FP45" s="207"/>
      <c r="FQ45" s="207"/>
      <c r="FR45" s="207"/>
      <c r="FS45" s="207"/>
      <c r="FT45" s="207"/>
      <c r="FU45" s="207"/>
      <c r="FV45" s="207"/>
      <c r="FW45" s="207"/>
      <c r="FX45" s="207"/>
      <c r="FY45" s="207"/>
      <c r="FZ45" s="207"/>
      <c r="GA45" s="207"/>
      <c r="GB45" s="207"/>
      <c r="GC45" s="207"/>
      <c r="GD45" s="207"/>
      <c r="GE45" s="207"/>
      <c r="GF45" s="207"/>
      <c r="GG45" s="207"/>
      <c r="GH45" s="207"/>
      <c r="GI45" s="207"/>
      <c r="GJ45" s="207"/>
      <c r="GK45" s="207"/>
      <c r="GL45" s="207"/>
      <c r="GM45" s="207"/>
      <c r="GN45" s="207"/>
      <c r="GO45" s="207"/>
    </row>
    <row r="46" spans="1:197" ht="38.450000000000003" customHeight="1">
      <c r="A46" s="205" t="s">
        <v>269</v>
      </c>
      <c r="B46" s="2" t="s">
        <v>65</v>
      </c>
      <c r="C46" s="2" t="s">
        <v>39</v>
      </c>
      <c r="D46" s="2" t="s">
        <v>44</v>
      </c>
      <c r="E46" s="2" t="s">
        <v>22</v>
      </c>
      <c r="F46" s="2" t="s">
        <v>25</v>
      </c>
      <c r="G46" s="2" t="s">
        <v>12</v>
      </c>
      <c r="H46" s="2" t="s">
        <v>276</v>
      </c>
      <c r="I46" s="43" t="s">
        <v>18</v>
      </c>
      <c r="J46" s="54">
        <v>26.7</v>
      </c>
      <c r="K46" s="206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207"/>
      <c r="FC46" s="207"/>
      <c r="FD46" s="207"/>
      <c r="FE46" s="207"/>
      <c r="FF46" s="207"/>
      <c r="FG46" s="207"/>
      <c r="FH46" s="207"/>
      <c r="FI46" s="207"/>
      <c r="FJ46" s="207"/>
      <c r="FK46" s="207"/>
      <c r="FL46" s="207"/>
      <c r="FM46" s="207"/>
      <c r="FN46" s="207"/>
      <c r="FO46" s="207"/>
      <c r="FP46" s="207"/>
      <c r="FQ46" s="207"/>
      <c r="FR46" s="207"/>
      <c r="FS46" s="207"/>
      <c r="FT46" s="207"/>
      <c r="FU46" s="207"/>
      <c r="FV46" s="207"/>
      <c r="FW46" s="207"/>
      <c r="FX46" s="207"/>
      <c r="FY46" s="207"/>
      <c r="FZ46" s="207"/>
      <c r="GA46" s="207"/>
      <c r="GB46" s="207"/>
      <c r="GC46" s="207"/>
      <c r="GD46" s="207"/>
      <c r="GE46" s="207"/>
      <c r="GF46" s="207"/>
      <c r="GG46" s="207"/>
      <c r="GH46" s="207"/>
      <c r="GI46" s="207"/>
      <c r="GJ46" s="207"/>
      <c r="GK46" s="207"/>
      <c r="GL46" s="207"/>
      <c r="GM46" s="207"/>
      <c r="GN46" s="207"/>
      <c r="GO46" s="207"/>
    </row>
    <row r="47" spans="1:197">
      <c r="A47" s="262" t="s">
        <v>287</v>
      </c>
      <c r="B47" s="2" t="s">
        <v>65</v>
      </c>
      <c r="C47" s="28" t="s">
        <v>7</v>
      </c>
      <c r="D47" s="28" t="s">
        <v>44</v>
      </c>
      <c r="E47" s="28"/>
      <c r="F47" s="28"/>
      <c r="G47" s="28"/>
      <c r="H47" s="28"/>
      <c r="I47" s="46"/>
      <c r="J47" s="30">
        <f>J50+J48</f>
        <v>5008.2000000000007</v>
      </c>
      <c r="K47" s="169"/>
    </row>
    <row r="48" spans="1:197" ht="75">
      <c r="A48" s="263" t="s">
        <v>277</v>
      </c>
      <c r="B48" s="173" t="s">
        <v>65</v>
      </c>
      <c r="C48" s="2" t="s">
        <v>7</v>
      </c>
      <c r="D48" s="2" t="s">
        <v>44</v>
      </c>
      <c r="E48" s="28" t="s">
        <v>35</v>
      </c>
      <c r="F48" s="28" t="s">
        <v>25</v>
      </c>
      <c r="G48" s="28" t="s">
        <v>39</v>
      </c>
      <c r="H48" s="28" t="s">
        <v>279</v>
      </c>
      <c r="I48" s="46"/>
      <c r="J48" s="30">
        <f>J49</f>
        <v>1253.18</v>
      </c>
      <c r="K48" s="169"/>
    </row>
    <row r="49" spans="1:11" ht="72" customHeight="1">
      <c r="A49" s="263" t="s">
        <v>83</v>
      </c>
      <c r="B49" s="173" t="s">
        <v>65</v>
      </c>
      <c r="C49" s="2" t="s">
        <v>7</v>
      </c>
      <c r="D49" s="2" t="s">
        <v>44</v>
      </c>
      <c r="E49" s="28" t="s">
        <v>35</v>
      </c>
      <c r="F49" s="28" t="s">
        <v>25</v>
      </c>
      <c r="G49" s="28" t="s">
        <v>39</v>
      </c>
      <c r="H49" s="28" t="s">
        <v>279</v>
      </c>
      <c r="I49" s="46" t="s">
        <v>48</v>
      </c>
      <c r="J49" s="30">
        <f>1152.5+100.68</f>
        <v>1253.18</v>
      </c>
      <c r="K49" s="277" t="s">
        <v>288</v>
      </c>
    </row>
    <row r="50" spans="1:11" ht="43.9" customHeight="1">
      <c r="A50" s="175" t="s">
        <v>24</v>
      </c>
      <c r="B50" s="173" t="s">
        <v>65</v>
      </c>
      <c r="C50" s="2" t="s">
        <v>7</v>
      </c>
      <c r="D50" s="2" t="s">
        <v>44</v>
      </c>
      <c r="E50" s="2" t="s">
        <v>22</v>
      </c>
      <c r="F50" s="2" t="s">
        <v>25</v>
      </c>
      <c r="G50" s="2"/>
      <c r="H50" s="2"/>
      <c r="I50" s="46"/>
      <c r="J50" s="41">
        <f>J51+J55+J53</f>
        <v>3755.0200000000004</v>
      </c>
      <c r="K50" s="169"/>
    </row>
    <row r="51" spans="1:11" ht="42" customHeight="1">
      <c r="A51" s="174" t="s">
        <v>73</v>
      </c>
      <c r="B51" s="2" t="s">
        <v>65</v>
      </c>
      <c r="C51" s="2" t="s">
        <v>7</v>
      </c>
      <c r="D51" s="2" t="s">
        <v>44</v>
      </c>
      <c r="E51" s="2" t="s">
        <v>22</v>
      </c>
      <c r="F51" s="2" t="s">
        <v>25</v>
      </c>
      <c r="G51" s="2" t="s">
        <v>12</v>
      </c>
      <c r="H51" s="2" t="s">
        <v>69</v>
      </c>
      <c r="I51" s="46"/>
      <c r="J51" s="30">
        <f>J52</f>
        <v>1168.7</v>
      </c>
      <c r="K51" s="169"/>
    </row>
    <row r="52" spans="1:11" ht="44.45" customHeight="1">
      <c r="A52" s="5" t="s">
        <v>17</v>
      </c>
      <c r="B52" s="2" t="s">
        <v>65</v>
      </c>
      <c r="C52" s="2" t="s">
        <v>7</v>
      </c>
      <c r="D52" s="2" t="s">
        <v>44</v>
      </c>
      <c r="E52" s="2" t="s">
        <v>22</v>
      </c>
      <c r="F52" s="2" t="s">
        <v>25</v>
      </c>
      <c r="G52" s="2" t="s">
        <v>12</v>
      </c>
      <c r="H52" s="2" t="s">
        <v>69</v>
      </c>
      <c r="I52" s="43" t="s">
        <v>18</v>
      </c>
      <c r="J52" s="29">
        <f>500+431.6+237.1</f>
        <v>1168.7</v>
      </c>
      <c r="K52" s="170"/>
    </row>
    <row r="53" spans="1:11" ht="42" customHeight="1">
      <c r="A53" s="4" t="s">
        <v>89</v>
      </c>
      <c r="B53" s="2" t="s">
        <v>65</v>
      </c>
      <c r="C53" s="2" t="s">
        <v>7</v>
      </c>
      <c r="D53" s="2" t="s">
        <v>44</v>
      </c>
      <c r="E53" s="2" t="s">
        <v>22</v>
      </c>
      <c r="F53" s="2" t="s">
        <v>25</v>
      </c>
      <c r="G53" s="2" t="s">
        <v>12</v>
      </c>
      <c r="H53" s="2" t="s">
        <v>88</v>
      </c>
      <c r="I53" s="43"/>
      <c r="J53" s="30">
        <f>J54</f>
        <v>2086.3200000000002</v>
      </c>
      <c r="K53" s="169"/>
    </row>
    <row r="54" spans="1:11" ht="44.45" customHeight="1">
      <c r="A54" s="5" t="s">
        <v>17</v>
      </c>
      <c r="B54" s="2" t="s">
        <v>65</v>
      </c>
      <c r="C54" s="2" t="s">
        <v>7</v>
      </c>
      <c r="D54" s="2" t="s">
        <v>44</v>
      </c>
      <c r="E54" s="2" t="s">
        <v>22</v>
      </c>
      <c r="F54" s="2" t="s">
        <v>25</v>
      </c>
      <c r="G54" s="2" t="s">
        <v>12</v>
      </c>
      <c r="H54" s="2" t="s">
        <v>88</v>
      </c>
      <c r="I54" s="43" t="s">
        <v>18</v>
      </c>
      <c r="J54" s="30">
        <f>230+360+350+200+175+290+90+385+107-100.68</f>
        <v>2086.3200000000002</v>
      </c>
      <c r="K54" s="168">
        <v>-100.68</v>
      </c>
    </row>
    <row r="55" spans="1:11" ht="47.45" customHeight="1">
      <c r="A55" s="19" t="s">
        <v>87</v>
      </c>
      <c r="B55" s="2" t="s">
        <v>65</v>
      </c>
      <c r="C55" s="2" t="s">
        <v>7</v>
      </c>
      <c r="D55" s="2" t="s">
        <v>44</v>
      </c>
      <c r="E55" s="2" t="s">
        <v>22</v>
      </c>
      <c r="F55" s="2" t="s">
        <v>25</v>
      </c>
      <c r="G55" s="2" t="s">
        <v>12</v>
      </c>
      <c r="H55" s="2" t="s">
        <v>86</v>
      </c>
      <c r="I55" s="43"/>
      <c r="J55" s="29">
        <f>J56</f>
        <v>500</v>
      </c>
      <c r="K55" s="169"/>
    </row>
    <row r="56" spans="1:11" ht="41.45" customHeight="1">
      <c r="A56" s="5" t="s">
        <v>74</v>
      </c>
      <c r="B56" s="2" t="s">
        <v>65</v>
      </c>
      <c r="C56" s="2" t="s">
        <v>7</v>
      </c>
      <c r="D56" s="2" t="s">
        <v>44</v>
      </c>
      <c r="E56" s="2" t="s">
        <v>22</v>
      </c>
      <c r="F56" s="2" t="s">
        <v>25</v>
      </c>
      <c r="G56" s="2" t="s">
        <v>12</v>
      </c>
      <c r="H56" s="2" t="s">
        <v>86</v>
      </c>
      <c r="I56" s="43" t="s">
        <v>18</v>
      </c>
      <c r="J56" s="29">
        <v>500</v>
      </c>
      <c r="K56" s="168"/>
    </row>
    <row r="57" spans="1:11">
      <c r="A57" s="5" t="s">
        <v>283</v>
      </c>
      <c r="B57" s="2" t="s">
        <v>65</v>
      </c>
      <c r="C57" s="2" t="s">
        <v>7</v>
      </c>
      <c r="D57" s="2" t="s">
        <v>282</v>
      </c>
      <c r="E57" s="2"/>
      <c r="F57" s="2"/>
      <c r="G57" s="2"/>
      <c r="H57" s="20"/>
      <c r="I57" s="261"/>
      <c r="J57" s="29">
        <f>J58</f>
        <v>226</v>
      </c>
      <c r="K57" s="168"/>
    </row>
    <row r="58" spans="1:11" ht="56.25">
      <c r="A58" s="17" t="s">
        <v>24</v>
      </c>
      <c r="B58" s="2" t="s">
        <v>65</v>
      </c>
      <c r="C58" s="2" t="s">
        <v>7</v>
      </c>
      <c r="D58" s="2" t="s">
        <v>282</v>
      </c>
      <c r="E58" s="2" t="s">
        <v>22</v>
      </c>
      <c r="F58" s="2" t="s">
        <v>25</v>
      </c>
      <c r="G58" s="2"/>
      <c r="H58" s="20"/>
      <c r="I58" s="261"/>
      <c r="J58" s="29">
        <f>J61+J59</f>
        <v>226</v>
      </c>
      <c r="K58" s="168"/>
    </row>
    <row r="59" spans="1:11">
      <c r="A59" s="17" t="s">
        <v>293</v>
      </c>
      <c r="B59" s="2" t="s">
        <v>65</v>
      </c>
      <c r="C59" s="2" t="s">
        <v>7</v>
      </c>
      <c r="D59" s="2" t="s">
        <v>282</v>
      </c>
      <c r="E59" s="2" t="s">
        <v>22</v>
      </c>
      <c r="F59" s="2" t="s">
        <v>25</v>
      </c>
      <c r="G59" s="2" t="s">
        <v>12</v>
      </c>
      <c r="H59" s="20" t="s">
        <v>292</v>
      </c>
      <c r="I59" s="261"/>
      <c r="J59" s="29">
        <f>J60</f>
        <v>198</v>
      </c>
      <c r="K59" s="168"/>
    </row>
    <row r="60" spans="1:11" ht="37.5">
      <c r="A60" s="5" t="s">
        <v>74</v>
      </c>
      <c r="B60" s="2" t="s">
        <v>65</v>
      </c>
      <c r="C60" s="2" t="s">
        <v>7</v>
      </c>
      <c r="D60" s="2" t="s">
        <v>282</v>
      </c>
      <c r="E60" s="2" t="s">
        <v>22</v>
      </c>
      <c r="F60" s="2" t="s">
        <v>25</v>
      </c>
      <c r="G60" s="2" t="s">
        <v>12</v>
      </c>
      <c r="H60" s="20" t="s">
        <v>292</v>
      </c>
      <c r="I60" s="261" t="s">
        <v>18</v>
      </c>
      <c r="J60" s="29">
        <v>198</v>
      </c>
      <c r="K60" s="168" t="s">
        <v>294</v>
      </c>
    </row>
    <row r="61" spans="1:11">
      <c r="A61" s="5" t="s">
        <v>285</v>
      </c>
      <c r="B61" s="2" t="s">
        <v>65</v>
      </c>
      <c r="C61" s="2" t="s">
        <v>7</v>
      </c>
      <c r="D61" s="2" t="s">
        <v>282</v>
      </c>
      <c r="E61" s="2" t="s">
        <v>22</v>
      </c>
      <c r="F61" s="2" t="s">
        <v>25</v>
      </c>
      <c r="G61" s="2" t="s">
        <v>12</v>
      </c>
      <c r="H61" s="20" t="s">
        <v>284</v>
      </c>
      <c r="I61" s="261"/>
      <c r="J61" s="29">
        <f>J62</f>
        <v>28</v>
      </c>
      <c r="K61" s="168"/>
    </row>
    <row r="62" spans="1:11" ht="37.5">
      <c r="A62" s="5" t="s">
        <v>74</v>
      </c>
      <c r="B62" s="2" t="s">
        <v>65</v>
      </c>
      <c r="C62" s="2" t="s">
        <v>7</v>
      </c>
      <c r="D62" s="2" t="s">
        <v>282</v>
      </c>
      <c r="E62" s="2" t="s">
        <v>22</v>
      </c>
      <c r="F62" s="2" t="s">
        <v>25</v>
      </c>
      <c r="G62" s="2" t="s">
        <v>12</v>
      </c>
      <c r="H62" s="20" t="s">
        <v>284</v>
      </c>
      <c r="I62" s="261" t="s">
        <v>18</v>
      </c>
      <c r="J62" s="29">
        <v>28</v>
      </c>
      <c r="K62" s="168" t="s">
        <v>286</v>
      </c>
    </row>
    <row r="63" spans="1:11">
      <c r="A63" s="4" t="s">
        <v>46</v>
      </c>
      <c r="B63" s="2" t="s">
        <v>65</v>
      </c>
      <c r="C63" s="2" t="s">
        <v>47</v>
      </c>
      <c r="D63" s="1"/>
      <c r="E63" s="1"/>
      <c r="F63" s="2"/>
      <c r="G63" s="1"/>
      <c r="H63" s="20"/>
      <c r="I63" s="47"/>
      <c r="J63" s="30">
        <f>J64+J69+J77</f>
        <v>7257.4457400000001</v>
      </c>
      <c r="K63" s="169"/>
    </row>
    <row r="64" spans="1:11">
      <c r="A64" s="4" t="s">
        <v>70</v>
      </c>
      <c r="B64" s="2" t="s">
        <v>65</v>
      </c>
      <c r="C64" s="2" t="s">
        <v>47</v>
      </c>
      <c r="D64" s="2" t="s">
        <v>6</v>
      </c>
      <c r="E64" s="2"/>
      <c r="F64" s="2"/>
      <c r="G64" s="1"/>
      <c r="H64" s="20"/>
      <c r="I64" s="47"/>
      <c r="J64" s="29">
        <f>J65</f>
        <v>135.5</v>
      </c>
      <c r="K64" s="169"/>
    </row>
    <row r="65" spans="1:11" ht="37.5">
      <c r="A65" s="19" t="s">
        <v>21</v>
      </c>
      <c r="B65" s="2" t="s">
        <v>65</v>
      </c>
      <c r="C65" s="2" t="s">
        <v>47</v>
      </c>
      <c r="D65" s="2" t="s">
        <v>6</v>
      </c>
      <c r="E65" s="2" t="s">
        <v>22</v>
      </c>
      <c r="F65" s="2" t="s">
        <v>23</v>
      </c>
      <c r="G65" s="2"/>
      <c r="H65" s="2"/>
      <c r="I65" s="43"/>
      <c r="J65" s="29">
        <f>J66</f>
        <v>135.5</v>
      </c>
      <c r="K65" s="169"/>
    </row>
    <row r="66" spans="1:11" ht="33" customHeight="1">
      <c r="A66" s="17" t="s">
        <v>24</v>
      </c>
      <c r="B66" s="2" t="s">
        <v>65</v>
      </c>
      <c r="C66" s="2" t="s">
        <v>47</v>
      </c>
      <c r="D66" s="2" t="s">
        <v>6</v>
      </c>
      <c r="E66" s="2" t="s">
        <v>22</v>
      </c>
      <c r="F66" s="2" t="s">
        <v>25</v>
      </c>
      <c r="G66" s="2"/>
      <c r="H66" s="2"/>
      <c r="I66" s="43"/>
      <c r="J66" s="29">
        <f>J67</f>
        <v>135.5</v>
      </c>
      <c r="K66" s="169"/>
    </row>
    <row r="67" spans="1:11" ht="21" customHeight="1">
      <c r="A67" s="5" t="s">
        <v>75</v>
      </c>
      <c r="B67" s="2" t="s">
        <v>65</v>
      </c>
      <c r="C67" s="2" t="s">
        <v>47</v>
      </c>
      <c r="D67" s="2" t="s">
        <v>6</v>
      </c>
      <c r="E67" s="2" t="s">
        <v>22</v>
      </c>
      <c r="F67" s="2" t="s">
        <v>25</v>
      </c>
      <c r="G67" s="2" t="s">
        <v>12</v>
      </c>
      <c r="H67" s="2" t="s">
        <v>71</v>
      </c>
      <c r="I67" s="43"/>
      <c r="J67" s="29">
        <f>J68</f>
        <v>135.5</v>
      </c>
      <c r="K67" s="169"/>
    </row>
    <row r="68" spans="1:11" ht="37.5">
      <c r="A68" s="40" t="s">
        <v>83</v>
      </c>
      <c r="B68" s="2" t="s">
        <v>65</v>
      </c>
      <c r="C68" s="2" t="s">
        <v>47</v>
      </c>
      <c r="D68" s="2" t="s">
        <v>6</v>
      </c>
      <c r="E68" s="2" t="s">
        <v>22</v>
      </c>
      <c r="F68" s="2" t="s">
        <v>25</v>
      </c>
      <c r="G68" s="2" t="s">
        <v>12</v>
      </c>
      <c r="H68" s="2" t="s">
        <v>71</v>
      </c>
      <c r="I68" s="43" t="s">
        <v>48</v>
      </c>
      <c r="J68" s="29">
        <v>135.5</v>
      </c>
      <c r="K68" s="169"/>
    </row>
    <row r="69" spans="1:11">
      <c r="A69" s="4" t="s">
        <v>46</v>
      </c>
      <c r="B69" s="2" t="s">
        <v>65</v>
      </c>
      <c r="C69" s="2" t="s">
        <v>47</v>
      </c>
      <c r="D69" s="2" t="s">
        <v>38</v>
      </c>
      <c r="E69" s="1"/>
      <c r="F69" s="2"/>
      <c r="G69" s="1"/>
      <c r="H69" s="20"/>
      <c r="I69" s="47"/>
      <c r="J69" s="29">
        <f>J70</f>
        <v>2107.3000000000002</v>
      </c>
      <c r="K69" s="168"/>
    </row>
    <row r="70" spans="1:11" ht="56.25">
      <c r="A70" s="17" t="s">
        <v>24</v>
      </c>
      <c r="B70" s="2" t="s">
        <v>65</v>
      </c>
      <c r="C70" s="2" t="s">
        <v>47</v>
      </c>
      <c r="D70" s="2" t="s">
        <v>38</v>
      </c>
      <c r="E70" s="2" t="s">
        <v>22</v>
      </c>
      <c r="F70" s="2" t="s">
        <v>25</v>
      </c>
      <c r="G70" s="2" t="s">
        <v>12</v>
      </c>
      <c r="H70" s="2"/>
      <c r="I70" s="43"/>
      <c r="J70" s="29">
        <f>J73+J75+J71</f>
        <v>2107.3000000000002</v>
      </c>
      <c r="K70" s="168"/>
    </row>
    <row r="71" spans="1:11" ht="40.15" customHeight="1">
      <c r="A71" s="175" t="s">
        <v>207</v>
      </c>
      <c r="B71" s="173" t="s">
        <v>65</v>
      </c>
      <c r="C71" s="2" t="s">
        <v>47</v>
      </c>
      <c r="D71" s="2" t="s">
        <v>38</v>
      </c>
      <c r="E71" s="2" t="s">
        <v>22</v>
      </c>
      <c r="F71" s="2" t="s">
        <v>25</v>
      </c>
      <c r="G71" s="2" t="s">
        <v>12</v>
      </c>
      <c r="H71" s="2" t="s">
        <v>206</v>
      </c>
      <c r="I71" s="43"/>
      <c r="J71" s="29">
        <f>J72</f>
        <v>500</v>
      </c>
      <c r="K71" s="168"/>
    </row>
    <row r="72" spans="1:11" ht="37.5">
      <c r="A72" s="174" t="s">
        <v>84</v>
      </c>
      <c r="B72" s="2" t="s">
        <v>65</v>
      </c>
      <c r="C72" s="2" t="s">
        <v>47</v>
      </c>
      <c r="D72" s="2" t="s">
        <v>38</v>
      </c>
      <c r="E72" s="2" t="s">
        <v>22</v>
      </c>
      <c r="F72" s="2" t="s">
        <v>25</v>
      </c>
      <c r="G72" s="2" t="s">
        <v>12</v>
      </c>
      <c r="H72" s="2" t="s">
        <v>206</v>
      </c>
      <c r="I72" s="43" t="s">
        <v>78</v>
      </c>
      <c r="J72" s="29">
        <v>500</v>
      </c>
      <c r="K72" s="171"/>
    </row>
    <row r="73" spans="1:11">
      <c r="A73" s="5" t="s">
        <v>49</v>
      </c>
      <c r="B73" s="2" t="s">
        <v>65</v>
      </c>
      <c r="C73" s="2" t="s">
        <v>47</v>
      </c>
      <c r="D73" s="2" t="s">
        <v>38</v>
      </c>
      <c r="E73" s="2" t="s">
        <v>22</v>
      </c>
      <c r="F73" s="2" t="s">
        <v>25</v>
      </c>
      <c r="G73" s="2" t="s">
        <v>12</v>
      </c>
      <c r="H73" s="2" t="s">
        <v>50</v>
      </c>
      <c r="I73" s="43"/>
      <c r="J73" s="29">
        <f>J74</f>
        <v>297.3</v>
      </c>
      <c r="K73" s="168"/>
    </row>
    <row r="74" spans="1:11" ht="37.5">
      <c r="A74" s="5" t="s">
        <v>17</v>
      </c>
      <c r="B74" s="2" t="s">
        <v>65</v>
      </c>
      <c r="C74" s="2" t="s">
        <v>47</v>
      </c>
      <c r="D74" s="2" t="s">
        <v>38</v>
      </c>
      <c r="E74" s="2" t="s">
        <v>22</v>
      </c>
      <c r="F74" s="2" t="s">
        <v>25</v>
      </c>
      <c r="G74" s="2" t="s">
        <v>12</v>
      </c>
      <c r="H74" s="2" t="s">
        <v>50</v>
      </c>
      <c r="I74" s="43" t="s">
        <v>18</v>
      </c>
      <c r="J74" s="29">
        <f>105+123+29.3+40</f>
        <v>297.3</v>
      </c>
      <c r="K74" s="168" t="s">
        <v>289</v>
      </c>
    </row>
    <row r="75" spans="1:11">
      <c r="A75" s="5" t="s">
        <v>202</v>
      </c>
      <c r="B75" s="2" t="s">
        <v>65</v>
      </c>
      <c r="C75" s="2" t="s">
        <v>47</v>
      </c>
      <c r="D75" s="2" t="s">
        <v>38</v>
      </c>
      <c r="E75" s="2" t="s">
        <v>22</v>
      </c>
      <c r="F75" s="2" t="s">
        <v>25</v>
      </c>
      <c r="G75" s="2" t="s">
        <v>12</v>
      </c>
      <c r="H75" s="2" t="s">
        <v>201</v>
      </c>
      <c r="I75" s="43"/>
      <c r="J75" s="29">
        <f>J76</f>
        <v>1310</v>
      </c>
      <c r="K75" s="168"/>
    </row>
    <row r="76" spans="1:11" ht="45.6" customHeight="1">
      <c r="A76" s="4" t="s">
        <v>84</v>
      </c>
      <c r="B76" s="2" t="s">
        <v>65</v>
      </c>
      <c r="C76" s="2" t="s">
        <v>47</v>
      </c>
      <c r="D76" s="2" t="s">
        <v>38</v>
      </c>
      <c r="E76" s="2" t="s">
        <v>22</v>
      </c>
      <c r="F76" s="2" t="s">
        <v>25</v>
      </c>
      <c r="G76" s="2" t="s">
        <v>12</v>
      </c>
      <c r="H76" s="2" t="s">
        <v>201</v>
      </c>
      <c r="I76" s="43" t="s">
        <v>78</v>
      </c>
      <c r="J76" s="29">
        <f>800+510</f>
        <v>1310</v>
      </c>
      <c r="K76" s="171"/>
    </row>
    <row r="77" spans="1:11">
      <c r="A77" s="4" t="s">
        <v>51</v>
      </c>
      <c r="B77" s="2" t="s">
        <v>65</v>
      </c>
      <c r="C77" s="2" t="s">
        <v>47</v>
      </c>
      <c r="D77" s="2" t="s">
        <v>39</v>
      </c>
      <c r="E77" s="2"/>
      <c r="F77" s="2"/>
      <c r="G77" s="2"/>
      <c r="H77" s="2"/>
      <c r="I77" s="43"/>
      <c r="J77" s="29">
        <f>J82+J78</f>
        <v>5014.6457399999999</v>
      </c>
      <c r="K77" s="169"/>
    </row>
    <row r="78" spans="1:11" ht="28.15" customHeight="1">
      <c r="A78" s="4" t="s">
        <v>80</v>
      </c>
      <c r="B78" s="2" t="s">
        <v>65</v>
      </c>
      <c r="C78" s="2" t="s">
        <v>47</v>
      </c>
      <c r="D78" s="2" t="s">
        <v>39</v>
      </c>
      <c r="E78" s="2" t="s">
        <v>272</v>
      </c>
      <c r="F78" s="2"/>
      <c r="G78" s="2"/>
      <c r="H78" s="2"/>
      <c r="I78" s="43"/>
      <c r="J78" s="199">
        <f>J79</f>
        <v>867.84373000000005</v>
      </c>
      <c r="K78" s="169"/>
    </row>
    <row r="79" spans="1:11" ht="45.6" customHeight="1">
      <c r="A79" s="4" t="s">
        <v>79</v>
      </c>
      <c r="B79" s="2" t="s">
        <v>65</v>
      </c>
      <c r="C79" s="2" t="s">
        <v>47</v>
      </c>
      <c r="D79" s="2" t="s">
        <v>39</v>
      </c>
      <c r="E79" s="2" t="s">
        <v>272</v>
      </c>
      <c r="F79" s="2" t="s">
        <v>23</v>
      </c>
      <c r="G79" s="2" t="s">
        <v>6</v>
      </c>
      <c r="H79" s="2" t="s">
        <v>273</v>
      </c>
      <c r="I79" s="43"/>
      <c r="J79" s="199">
        <f>J80+J81</f>
        <v>867.84373000000005</v>
      </c>
      <c r="K79" s="169"/>
    </row>
    <row r="80" spans="1:11" ht="48.6" customHeight="1">
      <c r="A80" s="4" t="s">
        <v>274</v>
      </c>
      <c r="B80" s="2" t="s">
        <v>65</v>
      </c>
      <c r="C80" s="2" t="s">
        <v>47</v>
      </c>
      <c r="D80" s="2" t="s">
        <v>39</v>
      </c>
      <c r="E80" s="2" t="s">
        <v>272</v>
      </c>
      <c r="F80" s="2" t="s">
        <v>23</v>
      </c>
      <c r="G80" s="2" t="s">
        <v>6</v>
      </c>
      <c r="H80" s="2" t="s">
        <v>273</v>
      </c>
      <c r="I80" s="43" t="s">
        <v>78</v>
      </c>
      <c r="J80" s="278">
        <f>70-26.471-2.73227</f>
        <v>40.796729999999997</v>
      </c>
      <c r="K80" s="279">
        <v>-2.7322700000000002</v>
      </c>
    </row>
    <row r="81" spans="1:12" ht="48.6" customHeight="1">
      <c r="A81" s="4" t="s">
        <v>275</v>
      </c>
      <c r="B81" s="2" t="s">
        <v>65</v>
      </c>
      <c r="C81" s="2" t="s">
        <v>47</v>
      </c>
      <c r="D81" s="2" t="s">
        <v>39</v>
      </c>
      <c r="E81" s="2" t="s">
        <v>272</v>
      </c>
      <c r="F81" s="2" t="s">
        <v>23</v>
      </c>
      <c r="G81" s="2" t="s">
        <v>6</v>
      </c>
      <c r="H81" s="2" t="s">
        <v>273</v>
      </c>
      <c r="I81" s="43" t="s">
        <v>78</v>
      </c>
      <c r="J81" s="199">
        <v>827.04700000000003</v>
      </c>
      <c r="K81" s="170"/>
    </row>
    <row r="82" spans="1:12">
      <c r="A82" s="81" t="s">
        <v>209</v>
      </c>
      <c r="B82" s="2" t="s">
        <v>65</v>
      </c>
      <c r="C82" s="2" t="s">
        <v>47</v>
      </c>
      <c r="D82" s="2" t="s">
        <v>39</v>
      </c>
      <c r="E82" s="2" t="s">
        <v>208</v>
      </c>
      <c r="F82" s="2" t="s">
        <v>25</v>
      </c>
      <c r="G82" s="2"/>
      <c r="H82" s="2"/>
      <c r="I82" s="43"/>
      <c r="J82" s="29">
        <f>J83+J86</f>
        <v>4146.8020100000003</v>
      </c>
      <c r="K82" s="169"/>
    </row>
    <row r="83" spans="1:12" ht="30" customHeight="1">
      <c r="A83" s="4" t="s">
        <v>53</v>
      </c>
      <c r="B83" s="2" t="s">
        <v>65</v>
      </c>
      <c r="C83" s="2" t="s">
        <v>47</v>
      </c>
      <c r="D83" s="2" t="s">
        <v>39</v>
      </c>
      <c r="E83" s="2" t="s">
        <v>208</v>
      </c>
      <c r="F83" s="2" t="s">
        <v>25</v>
      </c>
      <c r="G83" s="2" t="s">
        <v>12</v>
      </c>
      <c r="H83" s="2" t="s">
        <v>54</v>
      </c>
      <c r="I83" s="43"/>
      <c r="J83" s="29">
        <f>J84+J85</f>
        <v>3655</v>
      </c>
      <c r="K83" s="169"/>
    </row>
    <row r="84" spans="1:12" ht="41.45" customHeight="1">
      <c r="A84" s="5" t="s">
        <v>17</v>
      </c>
      <c r="B84" s="2" t="s">
        <v>65</v>
      </c>
      <c r="C84" s="2" t="s">
        <v>47</v>
      </c>
      <c r="D84" s="2" t="s">
        <v>39</v>
      </c>
      <c r="E84" s="2" t="s">
        <v>208</v>
      </c>
      <c r="F84" s="2" t="s">
        <v>25</v>
      </c>
      <c r="G84" s="2" t="s">
        <v>12</v>
      </c>
      <c r="H84" s="2" t="s">
        <v>54</v>
      </c>
      <c r="I84" s="43" t="s">
        <v>18</v>
      </c>
      <c r="J84" s="29">
        <v>800</v>
      </c>
      <c r="K84" s="170"/>
    </row>
    <row r="85" spans="1:12" ht="42" customHeight="1">
      <c r="A85" s="5" t="s">
        <v>17</v>
      </c>
      <c r="B85" s="2" t="s">
        <v>65</v>
      </c>
      <c r="C85" s="2" t="s">
        <v>47</v>
      </c>
      <c r="D85" s="2" t="s">
        <v>39</v>
      </c>
      <c r="E85" s="2" t="s">
        <v>208</v>
      </c>
      <c r="F85" s="2" t="s">
        <v>25</v>
      </c>
      <c r="G85" s="2" t="s">
        <v>12</v>
      </c>
      <c r="H85" s="2" t="s">
        <v>295</v>
      </c>
      <c r="I85" s="43" t="s">
        <v>78</v>
      </c>
      <c r="J85" s="29">
        <f>1500+230+715+360+50</f>
        <v>2855</v>
      </c>
      <c r="K85" s="281" t="s">
        <v>300</v>
      </c>
    </row>
    <row r="86" spans="1:12">
      <c r="A86" s="5" t="s">
        <v>52</v>
      </c>
      <c r="B86" s="2" t="s">
        <v>65</v>
      </c>
      <c r="C86" s="2" t="s">
        <v>47</v>
      </c>
      <c r="D86" s="2" t="s">
        <v>39</v>
      </c>
      <c r="E86" s="2" t="s">
        <v>208</v>
      </c>
      <c r="F86" s="2" t="s">
        <v>25</v>
      </c>
      <c r="G86" s="2" t="s">
        <v>12</v>
      </c>
      <c r="H86" s="2" t="s">
        <v>45</v>
      </c>
      <c r="I86" s="43"/>
      <c r="J86" s="29">
        <f>J87</f>
        <v>491.80201000000005</v>
      </c>
      <c r="K86" s="169"/>
    </row>
    <row r="87" spans="1:12" ht="85.15" customHeight="1">
      <c r="A87" s="5" t="s">
        <v>17</v>
      </c>
      <c r="B87" s="2" t="s">
        <v>65</v>
      </c>
      <c r="C87" s="2" t="s">
        <v>47</v>
      </c>
      <c r="D87" s="2" t="s">
        <v>39</v>
      </c>
      <c r="E87" s="2" t="s">
        <v>208</v>
      </c>
      <c r="F87" s="2" t="s">
        <v>25</v>
      </c>
      <c r="G87" s="2" t="s">
        <v>12</v>
      </c>
      <c r="H87" s="2" t="s">
        <v>45</v>
      </c>
      <c r="I87" s="43" t="s">
        <v>18</v>
      </c>
      <c r="J87" s="29">
        <f>100+100+10+70+186+19+148.1-22.3966+54.1-0.5-28-40-198-1.7904-0.5407-37.28924+2.73227+130.38668</f>
        <v>491.80201000000005</v>
      </c>
      <c r="K87" s="280" t="s">
        <v>299</v>
      </c>
    </row>
    <row r="88" spans="1:12" ht="27" customHeight="1">
      <c r="A88" s="4" t="s">
        <v>55</v>
      </c>
      <c r="B88" s="2" t="s">
        <v>65</v>
      </c>
      <c r="C88" s="2" t="s">
        <v>35</v>
      </c>
      <c r="D88" s="2"/>
      <c r="E88" s="2"/>
      <c r="F88" s="2"/>
      <c r="G88" s="2"/>
      <c r="H88" s="2"/>
      <c r="I88" s="43"/>
      <c r="J88" s="29">
        <f t="shared" ref="J88:J93" si="0">J89</f>
        <v>139.28924000000001</v>
      </c>
      <c r="K88" s="169"/>
      <c r="L88" s="195"/>
    </row>
    <row r="89" spans="1:12">
      <c r="A89" s="4" t="s">
        <v>56</v>
      </c>
      <c r="B89" s="2" t="s">
        <v>65</v>
      </c>
      <c r="C89" s="2" t="s">
        <v>35</v>
      </c>
      <c r="D89" s="2" t="s">
        <v>6</v>
      </c>
      <c r="E89" s="2"/>
      <c r="F89" s="2"/>
      <c r="G89" s="2"/>
      <c r="H89" s="2"/>
      <c r="I89" s="43"/>
      <c r="J89" s="29">
        <f t="shared" si="0"/>
        <v>139.28924000000001</v>
      </c>
    </row>
    <row r="90" spans="1:12" ht="37.5">
      <c r="A90" s="4" t="s">
        <v>11</v>
      </c>
      <c r="B90" s="2" t="s">
        <v>65</v>
      </c>
      <c r="C90" s="2" t="s">
        <v>35</v>
      </c>
      <c r="D90" s="2" t="s">
        <v>6</v>
      </c>
      <c r="E90" s="2" t="s">
        <v>22</v>
      </c>
      <c r="F90" s="2" t="s">
        <v>25</v>
      </c>
      <c r="G90" s="2"/>
      <c r="H90" s="2"/>
      <c r="I90" s="43"/>
      <c r="J90" s="29">
        <f t="shared" si="0"/>
        <v>139.28924000000001</v>
      </c>
    </row>
    <row r="91" spans="1:12" ht="37.5">
      <c r="A91" s="4" t="s">
        <v>11</v>
      </c>
      <c r="B91" s="2" t="s">
        <v>65</v>
      </c>
      <c r="C91" s="2" t="s">
        <v>35</v>
      </c>
      <c r="D91" s="2" t="s">
        <v>6</v>
      </c>
      <c r="E91" s="2" t="s">
        <v>22</v>
      </c>
      <c r="F91" s="2" t="s">
        <v>25</v>
      </c>
      <c r="G91" s="2" t="s">
        <v>12</v>
      </c>
      <c r="H91" s="2"/>
      <c r="I91" s="43"/>
      <c r="J91" s="29">
        <f t="shared" si="0"/>
        <v>139.28924000000001</v>
      </c>
    </row>
    <row r="92" spans="1:12">
      <c r="A92" s="4" t="s">
        <v>13</v>
      </c>
      <c r="B92" s="2" t="s">
        <v>65</v>
      </c>
      <c r="C92" s="2" t="s">
        <v>35</v>
      </c>
      <c r="D92" s="2" t="s">
        <v>6</v>
      </c>
      <c r="E92" s="2" t="s">
        <v>22</v>
      </c>
      <c r="F92" s="2" t="s">
        <v>25</v>
      </c>
      <c r="G92" s="2" t="s">
        <v>12</v>
      </c>
      <c r="H92" s="2" t="s">
        <v>14</v>
      </c>
      <c r="I92" s="43"/>
      <c r="J92" s="29">
        <f t="shared" si="0"/>
        <v>139.28924000000001</v>
      </c>
    </row>
    <row r="93" spans="1:12">
      <c r="A93" s="4" t="s">
        <v>57</v>
      </c>
      <c r="B93" s="2" t="s">
        <v>65</v>
      </c>
      <c r="C93" s="2" t="s">
        <v>35</v>
      </c>
      <c r="D93" s="2" t="s">
        <v>6</v>
      </c>
      <c r="E93" s="2" t="s">
        <v>22</v>
      </c>
      <c r="F93" s="2" t="s">
        <v>25</v>
      </c>
      <c r="G93" s="2" t="s">
        <v>12</v>
      </c>
      <c r="H93" s="2" t="s">
        <v>58</v>
      </c>
      <c r="I93" s="43"/>
      <c r="J93" s="29">
        <f t="shared" si="0"/>
        <v>139.28924000000001</v>
      </c>
    </row>
    <row r="94" spans="1:12">
      <c r="A94" s="4" t="s">
        <v>85</v>
      </c>
      <c r="B94" s="2" t="s">
        <v>65</v>
      </c>
      <c r="C94" s="2" t="s">
        <v>35</v>
      </c>
      <c r="D94" s="2" t="s">
        <v>6</v>
      </c>
      <c r="E94" s="2" t="s">
        <v>22</v>
      </c>
      <c r="F94" s="2" t="s">
        <v>25</v>
      </c>
      <c r="G94" s="2" t="s">
        <v>12</v>
      </c>
      <c r="H94" s="2" t="s">
        <v>58</v>
      </c>
      <c r="I94" s="43" t="s">
        <v>59</v>
      </c>
      <c r="J94" s="29">
        <f>102+37.28924</f>
        <v>139.28924000000001</v>
      </c>
      <c r="K94" s="166">
        <v>37.289239999999999</v>
      </c>
    </row>
  </sheetData>
  <sheetProtection selectLockedCells="1" selectUnlockedCells="1"/>
  <mergeCells count="5">
    <mergeCell ref="E7:H7"/>
    <mergeCell ref="E2:J2"/>
    <mergeCell ref="E3:J3"/>
    <mergeCell ref="B4:J4"/>
    <mergeCell ref="A5:J5"/>
  </mergeCells>
  <phoneticPr fontId="6" type="noConversion"/>
  <conditionalFormatting sqref="A73 A32 A25 C30:C34 A67 A63:A64 A69">
    <cfRule type="expression" dxfId="21" priority="66" stopIfTrue="1">
      <formula>$F25=""</formula>
    </cfRule>
    <cfRule type="expression" dxfId="20" priority="67" stopIfTrue="1">
      <formula>'ведом-6'!#REF!&lt;&gt;""</formula>
    </cfRule>
    <cfRule type="expression" dxfId="19" priority="68" stopIfTrue="1">
      <formula>AND($G25="",$F25&lt;&gt;"")</formula>
    </cfRule>
  </conditionalFormatting>
  <conditionalFormatting sqref="A92:A94">
    <cfRule type="expression" dxfId="18" priority="84" stopIfTrue="1">
      <formula>$F92=""</formula>
    </cfRule>
    <cfRule type="expression" dxfId="17" priority="85" stopIfTrue="1">
      <formula>'ведом-6'!#REF!&lt;&gt;""</formula>
    </cfRule>
    <cfRule type="expression" dxfId="16" priority="86" stopIfTrue="1">
      <formula>AND($G92="",$F92&lt;&gt;"")</formula>
    </cfRule>
  </conditionalFormatting>
  <conditionalFormatting sqref="A88">
    <cfRule type="expression" dxfId="15" priority="90" stopIfTrue="1">
      <formula>$F88=""</formula>
    </cfRule>
    <cfRule type="expression" dxfId="14" priority="91" stopIfTrue="1">
      <formula>'ведом-6'!#REF!&lt;&gt;""</formula>
    </cfRule>
    <cfRule type="expression" dxfId="13" priority="92" stopIfTrue="1">
      <formula>AND($G88="",$F88&lt;&gt;"")</formula>
    </cfRule>
  </conditionalFormatting>
  <conditionalFormatting sqref="A18">
    <cfRule type="expression" dxfId="12" priority="62" stopIfTrue="1">
      <formula>$C18=""</formula>
    </cfRule>
    <cfRule type="expression" dxfId="11" priority="63" stopIfTrue="1">
      <formula>$G18&lt;&gt;""</formula>
    </cfRule>
  </conditionalFormatting>
  <conditionalFormatting sqref="I31:I34 F25:F27 G25:G29 D30:G34 G22 I63:I73 C63:G73">
    <cfRule type="expression" dxfId="10" priority="64" stopIfTrue="1">
      <formula>$C22=""</formula>
    </cfRule>
    <cfRule type="expression" dxfId="9" priority="65" stopIfTrue="1">
      <formula>$D22&lt;&gt;""</formula>
    </cfRule>
  </conditionalFormatting>
  <conditionalFormatting sqref="A30">
    <cfRule type="expression" dxfId="8" priority="78" stopIfTrue="1">
      <formula>$F30=""</formula>
    </cfRule>
    <cfRule type="expression" dxfId="7" priority="79" stopIfTrue="1">
      <formula>$H30&lt;&gt;""</formula>
    </cfRule>
    <cfRule type="expression" dxfId="6" priority="80" stopIfTrue="1">
      <formula>AND($G30="",$F30&lt;&gt;"")</formula>
    </cfRule>
  </conditionalFormatting>
  <conditionalFormatting sqref="A89">
    <cfRule type="expression" dxfId="5" priority="93" stopIfTrue="1">
      <formula>$F89=""</formula>
    </cfRule>
    <cfRule type="expression" dxfId="4" priority="94" stopIfTrue="1">
      <formula>'ведом-6'!#REF!&lt;&gt;""</formula>
    </cfRule>
    <cfRule type="expression" dxfId="3" priority="95" stopIfTrue="1">
      <formula>AND($G89="",$F89&lt;&gt;"")</formula>
    </cfRule>
  </conditionalFormatting>
  <pageMargins left="0.70866141732283472" right="0.70866141732283472" top="0.74803149606299213" bottom="0.74803149606299213" header="0.51181102362204722" footer="0.51181102362204722"/>
  <pageSetup paperSize="9" scale="33" firstPageNumber="0" fitToHeight="0" orientation="portrait" horizontalDpi="300" verticalDpi="300" r:id="rId1"/>
  <headerFooter alignWithMargins="0"/>
  <rowBreaks count="1" manualBreakCount="1">
    <brk id="7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5"/>
  <sheetViews>
    <sheetView view="pageBreakPreview" zoomScale="60" workbookViewId="0">
      <selection activeCell="B29" sqref="B29"/>
    </sheetView>
  </sheetViews>
  <sheetFormatPr defaultColWidth="8" defaultRowHeight="15.75"/>
  <cols>
    <col min="1" max="1" width="35.42578125" style="113" customWidth="1"/>
    <col min="2" max="2" width="86.140625" style="113" customWidth="1"/>
    <col min="3" max="3" width="15.85546875" style="113" customWidth="1"/>
    <col min="4" max="16384" width="8" style="113"/>
  </cols>
  <sheetData>
    <row r="1" spans="1:3" s="110" customFormat="1">
      <c r="B1" s="294" t="s">
        <v>153</v>
      </c>
      <c r="C1" s="294"/>
    </row>
    <row r="2" spans="1:3" s="110" customFormat="1" ht="28.15" customHeight="1">
      <c r="A2" s="111"/>
      <c r="B2" s="112"/>
      <c r="C2" s="112"/>
    </row>
    <row r="3" spans="1:3" ht="15.6" customHeight="1">
      <c r="A3" s="295" t="s">
        <v>154</v>
      </c>
      <c r="B3" s="295"/>
      <c r="C3" s="295"/>
    </row>
    <row r="4" spans="1:3" ht="15.6" customHeight="1">
      <c r="A4" s="295"/>
      <c r="B4" s="295"/>
      <c r="C4" s="295"/>
    </row>
    <row r="5" spans="1:3" ht="34.5" customHeight="1">
      <c r="A5" s="295"/>
      <c r="B5" s="295"/>
      <c r="C5" s="295"/>
    </row>
    <row r="6" spans="1:3" ht="39.6" customHeight="1">
      <c r="A6" s="114"/>
      <c r="B6" s="114"/>
      <c r="C6" s="115" t="s">
        <v>155</v>
      </c>
    </row>
    <row r="7" spans="1:3" s="152" customFormat="1" ht="30.75" customHeight="1">
      <c r="A7" s="296" t="s">
        <v>156</v>
      </c>
      <c r="B7" s="297" t="s">
        <v>157</v>
      </c>
      <c r="C7" s="151" t="s">
        <v>158</v>
      </c>
    </row>
    <row r="8" spans="1:3" s="152" customFormat="1" ht="30.75" customHeight="1">
      <c r="A8" s="296"/>
      <c r="B8" s="297"/>
      <c r="C8" s="153">
        <v>2018</v>
      </c>
    </row>
    <row r="9" spans="1:3" s="152" customFormat="1" ht="30.75" customHeight="1">
      <c r="A9" s="154">
        <v>1</v>
      </c>
      <c r="B9" s="155">
        <v>2</v>
      </c>
      <c r="C9" s="156">
        <v>3</v>
      </c>
    </row>
    <row r="10" spans="1:3" s="152" customFormat="1" ht="30.75" customHeight="1">
      <c r="A10" s="292" t="s">
        <v>4</v>
      </c>
      <c r="B10" s="293"/>
      <c r="C10" s="157"/>
    </row>
    <row r="11" spans="1:3" s="152" customFormat="1" ht="57" customHeight="1">
      <c r="A11" s="158" t="s">
        <v>159</v>
      </c>
      <c r="B11" s="159" t="s">
        <v>102</v>
      </c>
      <c r="C11" s="157">
        <f>SUM(C13)</f>
        <v>0</v>
      </c>
    </row>
    <row r="12" spans="1:3" s="152" customFormat="1" ht="30.75" customHeight="1">
      <c r="A12" s="160"/>
      <c r="B12" s="161" t="s">
        <v>160</v>
      </c>
      <c r="C12" s="162"/>
    </row>
    <row r="13" spans="1:3" s="152" customFormat="1" ht="30.75" customHeight="1">
      <c r="A13" s="160"/>
      <c r="B13" s="161" t="s">
        <v>161</v>
      </c>
      <c r="C13" s="163"/>
    </row>
    <row r="14" spans="1:3" s="152" customFormat="1" ht="60.6" customHeight="1">
      <c r="A14" s="160" t="s">
        <v>185</v>
      </c>
      <c r="B14" s="164" t="s">
        <v>186</v>
      </c>
      <c r="C14" s="163">
        <f>'Источн 8'!C22</f>
        <v>930</v>
      </c>
    </row>
    <row r="15" spans="1:3" s="152" customFormat="1" ht="30.75" customHeight="1">
      <c r="A15" s="160"/>
      <c r="B15" s="165" t="s">
        <v>4</v>
      </c>
      <c r="C15" s="163">
        <f>C14</f>
        <v>930</v>
      </c>
    </row>
  </sheetData>
  <mergeCells count="5">
    <mergeCell ref="A10:B10"/>
    <mergeCell ref="B1:C1"/>
    <mergeCell ref="A3:C5"/>
    <mergeCell ref="A7:A8"/>
    <mergeCell ref="B7:B8"/>
  </mergeCells>
  <phoneticPr fontId="6" type="noConversion"/>
  <conditionalFormatting sqref="B1">
    <cfRule type="expression" dxfId="2" priority="2" stopIfTrue="1">
      <formula>$D1&lt;&gt;""</formula>
    </cfRule>
  </conditionalFormatting>
  <conditionalFormatting sqref="B1">
    <cfRule type="expression" dxfId="1" priority="1" stopIfTrue="1">
      <formula>$D1&lt;&gt;""</formula>
    </cfRule>
  </conditionalFormatting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9"/>
  <sheetViews>
    <sheetView view="pageBreakPreview" topLeftCell="A22" zoomScale="60" workbookViewId="0">
      <selection activeCell="B38" sqref="B38"/>
    </sheetView>
  </sheetViews>
  <sheetFormatPr defaultRowHeight="12.75"/>
  <cols>
    <col min="1" max="1" width="52.42578125" style="116" customWidth="1"/>
    <col min="2" max="2" width="113.28515625" style="116" customWidth="1"/>
    <col min="3" max="3" width="23.140625" style="116" customWidth="1"/>
    <col min="4" max="16384" width="9.140625" style="116"/>
  </cols>
  <sheetData>
    <row r="1" spans="1:3" ht="27">
      <c r="B1" s="298" t="s">
        <v>162</v>
      </c>
      <c r="C1" s="298"/>
    </row>
    <row r="2" spans="1:3">
      <c r="A2" s="117"/>
      <c r="B2" s="118"/>
      <c r="C2" s="118"/>
    </row>
    <row r="3" spans="1:3" ht="13.15" customHeight="1">
      <c r="A3" s="299" t="s">
        <v>163</v>
      </c>
      <c r="B3" s="299"/>
      <c r="C3" s="299"/>
    </row>
    <row r="4" spans="1:3" ht="13.15" customHeight="1">
      <c r="A4" s="299"/>
      <c r="B4" s="299"/>
      <c r="C4" s="299"/>
    </row>
    <row r="5" spans="1:3" ht="37.5" customHeight="1">
      <c r="A5" s="299"/>
      <c r="B5" s="299"/>
      <c r="C5" s="299"/>
    </row>
    <row r="6" spans="1:3" ht="21.6" customHeight="1">
      <c r="A6" s="119"/>
      <c r="B6" s="119"/>
      <c r="C6" s="119"/>
    </row>
    <row r="7" spans="1:3" ht="15.75">
      <c r="A7" s="120"/>
      <c r="B7" s="120"/>
      <c r="C7" s="120"/>
    </row>
    <row r="8" spans="1:3" s="123" customFormat="1" ht="48.6" customHeight="1">
      <c r="A8" s="121" t="s">
        <v>164</v>
      </c>
      <c r="B8" s="122" t="s">
        <v>165</v>
      </c>
      <c r="C8" s="121">
        <v>2018</v>
      </c>
    </row>
    <row r="9" spans="1:3" s="127" customFormat="1" ht="28.15" customHeight="1">
      <c r="A9" s="124" t="s">
        <v>25</v>
      </c>
      <c r="B9" s="125" t="s">
        <v>10</v>
      </c>
      <c r="C9" s="126">
        <v>3</v>
      </c>
    </row>
    <row r="10" spans="1:3" s="127" customFormat="1" ht="28.15" customHeight="1">
      <c r="A10" s="128"/>
      <c r="B10" s="129" t="s">
        <v>166</v>
      </c>
      <c r="C10" s="130">
        <f>C14+C18+C23</f>
        <v>930</v>
      </c>
    </row>
    <row r="11" spans="1:3" s="127" customFormat="1" ht="28.15" customHeight="1">
      <c r="A11" s="131" t="s">
        <v>167</v>
      </c>
      <c r="B11" s="132" t="s">
        <v>102</v>
      </c>
      <c r="C11" s="130">
        <f>SUM(C12)</f>
        <v>0</v>
      </c>
    </row>
    <row r="12" spans="1:3" s="127" customFormat="1" ht="55.15" customHeight="1">
      <c r="A12" s="131" t="s">
        <v>168</v>
      </c>
      <c r="B12" s="133" t="s">
        <v>103</v>
      </c>
      <c r="C12" s="130">
        <f>SUM(C13)</f>
        <v>0</v>
      </c>
    </row>
    <row r="13" spans="1:3" s="127" customFormat="1" ht="57.75" customHeight="1">
      <c r="A13" s="131" t="s">
        <v>169</v>
      </c>
      <c r="B13" s="133" t="s">
        <v>170</v>
      </c>
      <c r="C13" s="130"/>
    </row>
    <row r="14" spans="1:3" s="127" customFormat="1" ht="58.15" customHeight="1">
      <c r="A14" s="134" t="s">
        <v>171</v>
      </c>
      <c r="B14" s="135" t="s">
        <v>104</v>
      </c>
      <c r="C14" s="136">
        <f>SUM(C15)</f>
        <v>0</v>
      </c>
    </row>
    <row r="15" spans="1:3" s="127" customFormat="1" ht="58.15" customHeight="1">
      <c r="A15" s="134" t="s">
        <v>172</v>
      </c>
      <c r="B15" s="135" t="s">
        <v>105</v>
      </c>
      <c r="C15" s="136">
        <f>SUM(C16)</f>
        <v>0</v>
      </c>
    </row>
    <row r="16" spans="1:3" s="127" customFormat="1" ht="96" customHeight="1">
      <c r="A16" s="134" t="s">
        <v>173</v>
      </c>
      <c r="B16" s="135" t="s">
        <v>174</v>
      </c>
      <c r="C16" s="136">
        <f>SUM(C17)</f>
        <v>0</v>
      </c>
    </row>
    <row r="17" spans="1:3" s="127" customFormat="1" ht="141" customHeight="1">
      <c r="A17" s="134" t="s">
        <v>175</v>
      </c>
      <c r="B17" s="137" t="s">
        <v>176</v>
      </c>
      <c r="C17" s="136"/>
    </row>
    <row r="18" spans="1:3" s="127" customFormat="1" ht="68.25" customHeight="1">
      <c r="A18" s="138" t="s">
        <v>177</v>
      </c>
      <c r="B18" s="139" t="s">
        <v>178</v>
      </c>
      <c r="C18" s="140">
        <f>C19</f>
        <v>930</v>
      </c>
    </row>
    <row r="19" spans="1:3" s="127" customFormat="1" ht="64.5" customHeight="1">
      <c r="A19" s="138" t="s">
        <v>179</v>
      </c>
      <c r="B19" s="139" t="s">
        <v>180</v>
      </c>
      <c r="C19" s="140">
        <f>C20</f>
        <v>930</v>
      </c>
    </row>
    <row r="20" spans="1:3" s="127" customFormat="1" ht="64.5" customHeight="1">
      <c r="A20" s="138" t="s">
        <v>181</v>
      </c>
      <c r="B20" s="139" t="s">
        <v>182</v>
      </c>
      <c r="C20" s="140">
        <f>C21</f>
        <v>930</v>
      </c>
    </row>
    <row r="21" spans="1:3" s="127" customFormat="1" ht="69.75" customHeight="1">
      <c r="A21" s="138" t="s">
        <v>183</v>
      </c>
      <c r="B21" s="139" t="s">
        <v>184</v>
      </c>
      <c r="C21" s="140">
        <f>C22</f>
        <v>930</v>
      </c>
    </row>
    <row r="22" spans="1:3" s="127" customFormat="1" ht="81" customHeight="1">
      <c r="A22" s="138" t="s">
        <v>185</v>
      </c>
      <c r="B22" s="172" t="s">
        <v>186</v>
      </c>
      <c r="C22" s="140">
        <v>930</v>
      </c>
    </row>
    <row r="23" spans="1:3" s="127" customFormat="1" ht="58.15" customHeight="1">
      <c r="A23" s="134" t="s">
        <v>187</v>
      </c>
      <c r="B23" s="141" t="s">
        <v>188</v>
      </c>
      <c r="C23" s="130">
        <v>0</v>
      </c>
    </row>
    <row r="24" spans="1:3" s="144" customFormat="1" ht="40.15" customHeight="1">
      <c r="A24" s="142" t="s">
        <v>189</v>
      </c>
      <c r="B24" s="143" t="s">
        <v>190</v>
      </c>
      <c r="C24" s="130">
        <f>SUM(C25)</f>
        <v>-12347.133679999999</v>
      </c>
    </row>
    <row r="25" spans="1:3" s="123" customFormat="1" ht="40.15" customHeight="1">
      <c r="A25" s="134" t="s">
        <v>191</v>
      </c>
      <c r="B25" s="145" t="s">
        <v>192</v>
      </c>
      <c r="C25" s="146">
        <f>SUM(C26)</f>
        <v>-12347.133679999999</v>
      </c>
    </row>
    <row r="26" spans="1:3" s="123" customFormat="1" ht="40.15" customHeight="1">
      <c r="A26" s="134" t="s">
        <v>193</v>
      </c>
      <c r="B26" s="145" t="s">
        <v>194</v>
      </c>
      <c r="C26" s="146">
        <f>-('Доходы 4'!C9-'Источн 8'!C22)</f>
        <v>-12347.133679999999</v>
      </c>
    </row>
    <row r="27" spans="1:3" s="144" customFormat="1" ht="40.15" customHeight="1">
      <c r="A27" s="142" t="s">
        <v>195</v>
      </c>
      <c r="B27" s="143" t="s">
        <v>196</v>
      </c>
      <c r="C27" s="130">
        <f>SUM(C28)</f>
        <v>13472.134680000001</v>
      </c>
    </row>
    <row r="28" spans="1:3" s="123" customFormat="1" ht="40.15" customHeight="1">
      <c r="A28" s="147" t="s">
        <v>197</v>
      </c>
      <c r="B28" s="148" t="s">
        <v>198</v>
      </c>
      <c r="C28" s="146">
        <f>SUM(C29)</f>
        <v>13472.134680000001</v>
      </c>
    </row>
    <row r="29" spans="1:3" s="123" customFormat="1" ht="56.45" customHeight="1">
      <c r="A29" s="149" t="s">
        <v>199</v>
      </c>
      <c r="B29" s="150" t="s">
        <v>200</v>
      </c>
      <c r="C29" s="146">
        <f>'ведом-6'!J9</f>
        <v>13472.134680000001</v>
      </c>
    </row>
  </sheetData>
  <mergeCells count="2">
    <mergeCell ref="B1:C1"/>
    <mergeCell ref="A3:C5"/>
  </mergeCells>
  <phoneticPr fontId="6" type="noConversion"/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Доходы 4</vt:lpstr>
      <vt:lpstr>Прилож 5</vt:lpstr>
      <vt:lpstr>ведом-6</vt:lpstr>
      <vt:lpstr>Прогр 7</vt:lpstr>
      <vt:lpstr>Источн 8</vt:lpstr>
      <vt:lpstr>'ведом-6'!Область_печати</vt:lpstr>
      <vt:lpstr>'Доходы 4'!Область_печати</vt:lpstr>
      <vt:lpstr>'Источн 8'!Область_печати</vt:lpstr>
      <vt:lpstr>'Прилож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Ольга</cp:lastModifiedBy>
  <cp:lastPrinted>2018-05-29T08:38:21Z</cp:lastPrinted>
  <dcterms:created xsi:type="dcterms:W3CDTF">2017-01-30T09:14:35Z</dcterms:created>
  <dcterms:modified xsi:type="dcterms:W3CDTF">2018-06-06T08:02:45Z</dcterms:modified>
</cp:coreProperties>
</file>